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erakles\OneDrive\Desktop\"/>
    </mc:Choice>
  </mc:AlternateContent>
  <xr:revisionPtr revIDLastSave="0" documentId="13_ncr:1_{A3FEF0FB-197D-4C04-9676-180F5CFB2A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umprogramm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1" i="27" l="1"/>
  <c r="D91" i="27"/>
  <c r="D49" i="27"/>
  <c r="E68" i="27"/>
  <c r="D61" i="27"/>
  <c r="D3" i="27"/>
  <c r="D100" i="27" l="1"/>
  <c r="D108" i="27"/>
  <c r="E108" i="27"/>
  <c r="E115" i="27" s="1"/>
  <c r="D85" i="27"/>
  <c r="D84" i="27" s="1"/>
  <c r="E84" i="27"/>
  <c r="E77" i="27"/>
  <c r="D79" i="27"/>
  <c r="D77" i="27" s="1"/>
  <c r="D45" i="27"/>
  <c r="D39" i="27"/>
  <c r="E39" i="27"/>
  <c r="E71" i="27" s="1"/>
  <c r="E28" i="27"/>
  <c r="D28" i="27"/>
  <c r="D22" i="27"/>
  <c r="E3" i="27"/>
  <c r="D36" i="27" l="1"/>
  <c r="D115" i="27"/>
  <c r="D71" i="27"/>
  <c r="E36" i="27"/>
  <c r="E96" i="27"/>
  <c r="D96" i="2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633B12-A9AE-4DCE-A259-2D53371F4D01}" keepAlive="1" name="Abfrage - Tabelle2" description="Verbindung mit der Abfrage 'Tabelle2' in der Arbeitsmappe." type="5" refreshedVersion="0" background="1">
    <dbPr connection="Provider=Microsoft.Mashup.OleDb.1;Data Source=$Workbook$;Location=Tabelle2;Extended Properties=&quot;&quot;" command="SELECT * FROM [Tabelle2]"/>
  </connection>
</connections>
</file>

<file path=xl/sharedStrings.xml><?xml version="1.0" encoding="utf-8"?>
<sst xmlns="http://schemas.openxmlformats.org/spreadsheetml/2006/main" count="182" uniqueCount="139">
  <si>
    <t>Anzahl</t>
  </si>
  <si>
    <t>Raumtyp</t>
  </si>
  <si>
    <t>Hinweise</t>
  </si>
  <si>
    <t>Sanitär</t>
  </si>
  <si>
    <t>Regieraum</t>
  </si>
  <si>
    <t>Hausmeisterwerkstatt</t>
  </si>
  <si>
    <t>Reinigungszentrale / Geräteraum</t>
  </si>
  <si>
    <t>ggf. Pausen-/Aufenthaltsraum (klein)</t>
  </si>
  <si>
    <t>WC - Umkleide Reinigungskräfte</t>
  </si>
  <si>
    <t>Garderobe</t>
  </si>
  <si>
    <t>Summe</t>
  </si>
  <si>
    <t>Teeküche</t>
  </si>
  <si>
    <t>Kopierraum</t>
  </si>
  <si>
    <t>Poststelle / Lager</t>
  </si>
  <si>
    <t>Büro für HM</t>
  </si>
  <si>
    <t>Gastraum</t>
  </si>
  <si>
    <t>1. Stuhl- und Tischlager (Nähe Saal)</t>
  </si>
  <si>
    <t>2. Stuhl- und Tischlager (UG)</t>
  </si>
  <si>
    <t>Lounge-/Netzwerkfläche</t>
  </si>
  <si>
    <t xml:space="preserve">Café-Bar / kommunikative Mitte: </t>
  </si>
  <si>
    <t xml:space="preserve">4–5 Beratungsboxen: </t>
  </si>
  <si>
    <t>Stuhl- und Tischlager (mit Saal kombinierbar)</t>
  </si>
  <si>
    <t>Warenannahme</t>
  </si>
  <si>
    <t>Entsorgungslogistik:</t>
  </si>
  <si>
    <t xml:space="preserve">Müllraum / Müllzwischenlager </t>
  </si>
  <si>
    <t>Anlieferzone Fahrzeug</t>
  </si>
  <si>
    <t>Zwischenlager (Küche/Event/Ausstellung)</t>
  </si>
  <si>
    <t>Entsorgungskonzept</t>
  </si>
  <si>
    <t>Müllraum Küche</t>
  </si>
  <si>
    <t>Lagerräume Möbel/Event/Material</t>
  </si>
  <si>
    <t>Funktionsbereich</t>
  </si>
  <si>
    <t>WC-Personal</t>
  </si>
  <si>
    <t>Betrieb und Infrastruktur</t>
  </si>
  <si>
    <t>öffentlicher Eingangsbereich mit Sichtkontrolle durch Frontdesk</t>
  </si>
  <si>
    <t>Großer Saal / multifunktional</t>
  </si>
  <si>
    <t>200 Personen (Reihenbestuhlung) / 80 bis 100 Personen (Bankett/Workshop)</t>
  </si>
  <si>
    <t>teilbar</t>
  </si>
  <si>
    <t>mobile Bühne/Podium</t>
  </si>
  <si>
    <t>Kreativbereiche</t>
  </si>
  <si>
    <t>Games Learn Labs</t>
  </si>
  <si>
    <t>Digitales Studio (3 Räume)</t>
  </si>
  <si>
    <t>Virtueller Bereich (Serverraum)</t>
  </si>
  <si>
    <t>Campusverwaltung/ -management</t>
  </si>
  <si>
    <t>Der Arbeitsplatz des Hausmeisters ist dem Frontdesk zugeordnet</t>
  </si>
  <si>
    <t>Abwicklung Post- und Paketdienste durch Frontdesk</t>
  </si>
  <si>
    <t>Technikraum</t>
  </si>
  <si>
    <t>Außenliegend für sehr gutes Tageslicht / Gruppengröße 28 Personen</t>
  </si>
  <si>
    <t xml:space="preserve">Materiallager/Storage/Headset-Ladestation </t>
  </si>
  <si>
    <t>Warten/Empfang/Einführung/Pause/Präsentation: Didaktisches Konzept</t>
  </si>
  <si>
    <t>Vorbereitung / Gespräche / Rückzugsraum / Staufläche(Arbeitsmaterial)</t>
  </si>
  <si>
    <t>Dozenten-/Prüferaufenthalt</t>
  </si>
  <si>
    <t>räumliche Nähe zu Community</t>
  </si>
  <si>
    <t>Lehrvideos, Tutorials, Podcasts</t>
  </si>
  <si>
    <t>Social Media Content</t>
  </si>
  <si>
    <t>Aufnahmestudios</t>
  </si>
  <si>
    <t xml:space="preserve">Regie / Schnitt </t>
  </si>
  <si>
    <t>Sprecherkabine</t>
  </si>
  <si>
    <t>1–3</t>
  </si>
  <si>
    <t>Arbeitsplatz für IT-Coach</t>
  </si>
  <si>
    <t>18 Arbeitsplätze für 18 MitarbeiterInnen</t>
  </si>
  <si>
    <t>nähe Besprechungsraum</t>
  </si>
  <si>
    <t>nähe Campus-Management</t>
  </si>
  <si>
    <t>gemeinsame Nutzung</t>
  </si>
  <si>
    <t>nähe Besprechungsräumen</t>
  </si>
  <si>
    <t>Erdgeschoss und 1.Obergeschoss / besucherstarke Bereiche / hohe Öffentlichkeit und Außenwirkung</t>
  </si>
  <si>
    <t>Obergeschosse: Veranstaltungbereiche / halböffentlich / angemeldete Personen und Gruppen</t>
  </si>
  <si>
    <t>IHK-Servicebereich</t>
  </si>
  <si>
    <t>oberstes Geschoss: Verwaltung nur angemeldete Personen und Gruppen</t>
  </si>
  <si>
    <t>XR Werkstätten (Berufe Parcours)</t>
  </si>
  <si>
    <t>Frontdesk (2 AP)</t>
  </si>
  <si>
    <t xml:space="preserve">Backoffice </t>
  </si>
  <si>
    <t>Sanitäranlage (Spitzenlast 200 Personen)</t>
  </si>
  <si>
    <t>Garderobe (Spitzenlast 200 Personen)</t>
  </si>
  <si>
    <t>Gastronomie im EG</t>
  </si>
  <si>
    <t>Community-Bereich im 1.OG</t>
  </si>
  <si>
    <t>Art Thinking Showroom im Erdgeschoss</t>
  </si>
  <si>
    <t>Lage zum Showroom, Gastonomie, Community- und Veranstaltungsbereich</t>
  </si>
  <si>
    <t xml:space="preserve">Sanitär </t>
  </si>
  <si>
    <t>3 Studios je nach Themenschwerpunkt unterschiedlich zu dimensionieren</t>
  </si>
  <si>
    <t>Verkehrsfläche</t>
  </si>
  <si>
    <t>Verkehrsflächen</t>
  </si>
  <si>
    <t>exemplarisches Raumprogramm</t>
  </si>
  <si>
    <t>Spitzenlast: 2 wechselnde Gruppen</t>
  </si>
  <si>
    <t>in der Saalfläche enthalten</t>
  </si>
  <si>
    <t xml:space="preserve">Zielgruppe:  SchülerInnen (15 bis 20 Jahre) als Gruppen / halbtägig </t>
  </si>
  <si>
    <t>Serverraum</t>
  </si>
  <si>
    <t>16–24 PC-Arbeitsplätze je Raum</t>
  </si>
  <si>
    <t>ca. 10 Parcours Stationen/ Simulatoren / freie Projektzone</t>
  </si>
  <si>
    <t xml:space="preserve">XR Werkstätten </t>
  </si>
  <si>
    <t>Kreativbereiche/Games Learn Lab</t>
  </si>
  <si>
    <t>Büro ( 12 m² je AP )</t>
  </si>
  <si>
    <t>NUF</t>
  </si>
  <si>
    <t>Material-/Technikraum</t>
  </si>
  <si>
    <t>Infrastrukturflächen</t>
  </si>
  <si>
    <t>Sonstige</t>
  </si>
  <si>
    <t>Garderobe (Smartlocker)</t>
  </si>
  <si>
    <t>Sanitär (in Sanitär EG/OG enthalten )</t>
  </si>
  <si>
    <t>( zusätzlich: zentrale Erschließung)</t>
  </si>
  <si>
    <t>BMZ / Technik</t>
  </si>
  <si>
    <t xml:space="preserve">Putzmittelraum </t>
  </si>
  <si>
    <t>Windfang/ Entree (entwurfsabhängig)</t>
  </si>
  <si>
    <t>Leitstand/Empfang, Schnittstelle zum Foyer, Empfangstresen</t>
  </si>
  <si>
    <t>Eingangsbereich/Foyer</t>
  </si>
  <si>
    <t>120-150 m²</t>
  </si>
  <si>
    <t xml:space="preserve">200-300 m² </t>
  </si>
  <si>
    <t>Küche,Spülküche,Lager, Personal ect.</t>
  </si>
  <si>
    <t>Foyer (mit VF Saal: 200-300 m²)</t>
  </si>
  <si>
    <t>60-80 m²</t>
  </si>
  <si>
    <t>Foyerfläche (falls im OG angeordnet)</t>
  </si>
  <si>
    <t>XR-Lab 1/XR-Lab 2/XR-Lab 3/XR-Lab 4 (ca.100 m² )</t>
  </si>
  <si>
    <t>Informelle Mittelzone (erweiterte Flurfläche)</t>
  </si>
  <si>
    <t>Agile Workshopräume ( ca. 80  m²)</t>
  </si>
  <si>
    <t xml:space="preserve">Learn Lab 1,Learn Lab 2,Learn Lab 3 (ca.70 m²) </t>
  </si>
  <si>
    <t>VF-hor</t>
  </si>
  <si>
    <t>Garderobe (Schulklassen: 2 Garderobenräume)</t>
  </si>
  <si>
    <t>Übergang zum Community- / Foyer-Bereich</t>
  </si>
  <si>
    <t>Besprechungsraum (je 40 m²)</t>
  </si>
  <si>
    <t>Aktenraum</t>
  </si>
  <si>
    <t>25 AP für 45 MA (Kombination aus 1/2 Büros und OpenSpace (Desksharing)</t>
  </si>
  <si>
    <t xml:space="preserve">Verkehrsfläche </t>
  </si>
  <si>
    <t>Büro (Management / 18 m² je AP )</t>
  </si>
  <si>
    <t>Logistik / Lagerflächen</t>
  </si>
  <si>
    <t xml:space="preserve"> Erdgeschoss</t>
  </si>
  <si>
    <t>Aufzugsvorraum Lastenaufzug</t>
  </si>
  <si>
    <t>Verkehrsfläche (20 %)</t>
  </si>
  <si>
    <t>Infrastruktur</t>
  </si>
  <si>
    <t>dem Frontdesk zugeordnet</t>
  </si>
  <si>
    <t>dem EG und 1.OG zugeordnet (im täglichen Betrieb für Obergeschosse nutzbar)</t>
  </si>
  <si>
    <t xml:space="preserve">für Publikumsbereichen im EG und 1.OG </t>
  </si>
  <si>
    <t xml:space="preserve">Ausstellungsfläche </t>
  </si>
  <si>
    <t>zentraler Treffpunkt für informellen Austausch und individuelle Beratung</t>
  </si>
  <si>
    <t>Nähe zu den XR Werkstätten</t>
  </si>
  <si>
    <t>multifunktionaler Veranstaltungssaal</t>
  </si>
  <si>
    <t>offene Verkehrsfläche (Foyer)</t>
  </si>
  <si>
    <t>Zielgruppe:  Auszubildende &amp; Ausbildungsverantwortliche (max. 84 Personen)</t>
  </si>
  <si>
    <t>Zielgruppe:  Auszubildende  (max. 60 Personen)</t>
  </si>
  <si>
    <t>Untergeschoss</t>
  </si>
  <si>
    <t>Kreativ/Games Learn Lab/Dig.Studio</t>
  </si>
  <si>
    <t>Angabe 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</si>
</sst>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m²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indexed="64"/>
      </right>
      <top style="thin">
        <color rgb="FF999999"/>
      </top>
      <bottom style="thin">
        <color rgb="FF999999"/>
      </bottom>
      <diagonal/>
    </border>
    <border>
      <left style="thin">
        <color indexed="64"/>
      </left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999999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999999"/>
      </right>
      <top style="thin">
        <color rgb="FF999999"/>
      </top>
      <bottom style="medium">
        <color indexed="64"/>
      </bottom>
      <diagonal/>
    </border>
    <border>
      <left style="thin">
        <color rgb="FF999999"/>
      </left>
      <right style="thin">
        <color indexed="64"/>
      </right>
      <top style="thin">
        <color rgb="FF999999"/>
      </top>
      <bottom style="medium">
        <color indexed="64"/>
      </bottom>
      <diagonal/>
    </border>
    <border>
      <left style="thin">
        <color indexed="64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indexed="64"/>
      </right>
      <top/>
      <bottom style="thin">
        <color rgb="FF999999"/>
      </bottom>
      <diagonal/>
    </border>
    <border>
      <left style="thin">
        <color indexed="64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indexed="64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/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 wrapText="1"/>
    </xf>
    <xf numFmtId="0" fontId="0" fillId="9" borderId="1" xfId="0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164" fontId="0" fillId="5" borderId="1" xfId="0" applyNumberFormat="1" applyFill="1" applyBorder="1" applyAlignment="1">
      <alignment horizontal="center" vertical="top"/>
    </xf>
    <xf numFmtId="164" fontId="0" fillId="5" borderId="1" xfId="0" applyNumberForma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164" fontId="1" fillId="4" borderId="1" xfId="0" applyNumberFormat="1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164" fontId="1" fillId="4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4" fontId="0" fillId="9" borderId="1" xfId="0" applyNumberFormat="1" applyFill="1" applyBorder="1" applyAlignment="1">
      <alignment horizontal="center" vertical="top"/>
    </xf>
    <xf numFmtId="0" fontId="0" fillId="6" borderId="1" xfId="0" applyFill="1" applyBorder="1" applyAlignment="1">
      <alignment horizontal="center" vertical="top" wrapText="1"/>
    </xf>
    <xf numFmtId="164" fontId="0" fillId="6" borderId="1" xfId="0" applyNumberFormat="1" applyFill="1" applyBorder="1" applyAlignment="1">
      <alignment horizontal="center" vertical="top"/>
    </xf>
    <xf numFmtId="0" fontId="1" fillId="11" borderId="1" xfId="0" applyFont="1" applyFill="1" applyBorder="1" applyAlignment="1">
      <alignment horizontal="left" vertical="top" wrapText="1"/>
    </xf>
    <xf numFmtId="0" fontId="0" fillId="10" borderId="1" xfId="0" applyFill="1" applyBorder="1" applyAlignment="1">
      <alignment horizontal="left" vertical="top" wrapText="1"/>
    </xf>
    <xf numFmtId="0" fontId="0" fillId="10" borderId="1" xfId="0" applyFill="1" applyBorder="1" applyAlignment="1">
      <alignment horizontal="center" vertical="top" wrapText="1"/>
    </xf>
    <xf numFmtId="0" fontId="0" fillId="12" borderId="1" xfId="0" applyFill="1" applyBorder="1" applyAlignment="1">
      <alignment horizontal="left" vertical="top" wrapText="1"/>
    </xf>
    <xf numFmtId="0" fontId="0" fillId="12" borderId="1" xfId="0" applyFill="1" applyBorder="1" applyAlignment="1">
      <alignment horizontal="center" vertical="top" wrapText="1"/>
    </xf>
    <xf numFmtId="0" fontId="0" fillId="12" borderId="3" xfId="0" applyFill="1" applyBorder="1" applyAlignment="1">
      <alignment horizontal="left" vertical="top" wrapText="1"/>
    </xf>
    <xf numFmtId="0" fontId="0" fillId="12" borderId="3" xfId="0" applyFill="1" applyBorder="1" applyAlignment="1">
      <alignment horizontal="center" vertical="top" wrapText="1"/>
    </xf>
    <xf numFmtId="0" fontId="0" fillId="10" borderId="3" xfId="0" applyFill="1" applyBorder="1" applyAlignment="1">
      <alignment horizontal="left" vertical="top" wrapText="1"/>
    </xf>
    <xf numFmtId="0" fontId="0" fillId="10" borderId="3" xfId="0" applyFill="1" applyBorder="1" applyAlignment="1">
      <alignment horizontal="center" vertical="top" wrapText="1"/>
    </xf>
    <xf numFmtId="164" fontId="0" fillId="12" borderId="1" xfId="0" applyNumberFormat="1" applyFill="1" applyBorder="1" applyAlignment="1">
      <alignment horizontal="center" vertical="top"/>
    </xf>
    <xf numFmtId="164" fontId="0" fillId="10" borderId="1" xfId="0" applyNumberFormat="1" applyFill="1" applyBorder="1" applyAlignment="1">
      <alignment horizontal="center" vertical="top"/>
    </xf>
    <xf numFmtId="164" fontId="0" fillId="8" borderId="1" xfId="0" applyNumberFormat="1" applyFill="1" applyBorder="1" applyAlignment="1">
      <alignment horizontal="center" vertical="top"/>
    </xf>
    <xf numFmtId="0" fontId="1" fillId="11" borderId="1" xfId="0" applyFont="1" applyFill="1" applyBorder="1" applyAlignment="1">
      <alignment horizontal="center" vertical="top" wrapText="1"/>
    </xf>
    <xf numFmtId="164" fontId="1" fillId="11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164" fontId="0" fillId="3" borderId="1" xfId="0" applyNumberFormat="1" applyFill="1" applyBorder="1" applyAlignment="1">
      <alignment horizontal="center" vertical="top"/>
    </xf>
    <xf numFmtId="164" fontId="1" fillId="6" borderId="1" xfId="0" applyNumberFormat="1" applyFont="1" applyFill="1" applyBorder="1" applyAlignment="1">
      <alignment horizontal="center" vertical="top"/>
    </xf>
    <xf numFmtId="164" fontId="0" fillId="7" borderId="1" xfId="0" applyNumberFormat="1" applyFill="1" applyBorder="1" applyAlignment="1">
      <alignment horizontal="center" vertical="top"/>
    </xf>
    <xf numFmtId="0" fontId="0" fillId="0" borderId="8" xfId="0" applyBorder="1"/>
    <xf numFmtId="164" fontId="0" fillId="13" borderId="1" xfId="0" applyNumberFormat="1" applyFill="1" applyBorder="1" applyAlignment="1">
      <alignment horizontal="center" vertical="top"/>
    </xf>
    <xf numFmtId="0" fontId="0" fillId="13" borderId="3" xfId="0" applyFill="1" applyBorder="1" applyAlignment="1">
      <alignment horizontal="left" vertical="top" wrapText="1"/>
    </xf>
    <xf numFmtId="0" fontId="0" fillId="13" borderId="3" xfId="0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left" vertical="top" wrapText="1"/>
    </xf>
    <xf numFmtId="0" fontId="0" fillId="7" borderId="1" xfId="0" applyFill="1" applyBorder="1" applyAlignment="1">
      <alignment horizontal="left" vertical="top" wrapText="1"/>
    </xf>
    <xf numFmtId="0" fontId="0" fillId="7" borderId="1" xfId="0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left" vertical="top" wrapText="1"/>
    </xf>
    <xf numFmtId="164" fontId="0" fillId="7" borderId="1" xfId="0" applyNumberFormat="1" applyFont="1" applyFill="1" applyBorder="1" applyAlignment="1">
      <alignment horizontal="center" vertical="top"/>
    </xf>
    <xf numFmtId="0" fontId="0" fillId="8" borderId="1" xfId="0" applyFill="1" applyBorder="1" applyAlignment="1">
      <alignment horizontal="left" vertical="top" wrapText="1"/>
    </xf>
    <xf numFmtId="0" fontId="0" fillId="8" borderId="1" xfId="0" applyFill="1" applyBorder="1" applyAlignment="1">
      <alignment horizontal="center" vertical="top" wrapText="1"/>
    </xf>
    <xf numFmtId="0" fontId="0" fillId="6" borderId="1" xfId="0" applyFont="1" applyFill="1" applyBorder="1" applyAlignment="1">
      <alignment horizontal="left" vertical="top" wrapText="1"/>
    </xf>
    <xf numFmtId="0" fontId="0" fillId="6" borderId="1" xfId="0" applyFont="1" applyFill="1" applyBorder="1" applyAlignment="1">
      <alignment horizontal="center" vertical="top" wrapText="1"/>
    </xf>
    <xf numFmtId="164" fontId="0" fillId="6" borderId="1" xfId="0" applyNumberFormat="1" applyFont="1" applyFill="1" applyBorder="1" applyAlignment="1">
      <alignment horizontal="center" vertical="top"/>
    </xf>
    <xf numFmtId="164" fontId="0" fillId="7" borderId="1" xfId="0" applyNumberFormat="1" applyFont="1" applyFill="1" applyBorder="1" applyAlignment="1">
      <alignment horizontal="left" vertical="top"/>
    </xf>
    <xf numFmtId="0" fontId="0" fillId="7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2" fontId="0" fillId="0" borderId="0" xfId="0" applyNumberFormat="1" applyAlignment="1">
      <alignment horizontal="center"/>
    </xf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0" fillId="9" borderId="2" xfId="0" applyFill="1" applyBorder="1" applyAlignment="1">
      <alignment horizontal="left" vertical="top" wrapText="1"/>
    </xf>
    <xf numFmtId="0" fontId="0" fillId="9" borderId="2" xfId="0" applyFill="1" applyBorder="1" applyAlignment="1">
      <alignment horizontal="center" vertical="top" wrapText="1"/>
    </xf>
    <xf numFmtId="164" fontId="0" fillId="9" borderId="2" xfId="0" applyNumberFormat="1" applyFill="1" applyBorder="1" applyAlignment="1">
      <alignment horizontal="center" vertical="top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164" fontId="0" fillId="5" borderId="11" xfId="0" applyNumberFormat="1" applyFill="1" applyBorder="1" applyAlignment="1">
      <alignment horizontal="left" vertical="top"/>
    </xf>
    <xf numFmtId="164" fontId="0" fillId="5" borderId="12" xfId="0" applyNumberFormat="1" applyFill="1" applyBorder="1" applyAlignment="1">
      <alignment horizontal="left" vertical="top"/>
    </xf>
    <xf numFmtId="0" fontId="0" fillId="5" borderId="11" xfId="0" applyFill="1" applyBorder="1" applyAlignment="1">
      <alignment horizontal="left" vertical="top" wrapText="1"/>
    </xf>
    <xf numFmtId="164" fontId="0" fillId="5" borderId="12" xfId="0" applyNumberFormat="1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8" borderId="11" xfId="0" applyFill="1" applyBorder="1" applyAlignment="1">
      <alignment horizontal="left" vertical="top" wrapText="1"/>
    </xf>
    <xf numFmtId="0" fontId="0" fillId="8" borderId="12" xfId="0" applyFill="1" applyBorder="1" applyAlignment="1">
      <alignment horizontal="left" vertical="top" wrapText="1"/>
    </xf>
    <xf numFmtId="164" fontId="0" fillId="3" borderId="11" xfId="0" applyNumberFormat="1" applyFill="1" applyBorder="1" applyAlignment="1">
      <alignment horizontal="center" vertical="top"/>
    </xf>
    <xf numFmtId="164" fontId="0" fillId="3" borderId="12" xfId="0" applyNumberFormat="1" applyFill="1" applyBorder="1" applyAlignment="1">
      <alignment horizontal="center" vertical="top"/>
    </xf>
    <xf numFmtId="0" fontId="0" fillId="8" borderId="12" xfId="0" applyFill="1" applyBorder="1" applyAlignment="1">
      <alignment horizontal="center" vertical="top" wrapText="1"/>
    </xf>
    <xf numFmtId="0" fontId="0" fillId="6" borderId="11" xfId="0" applyFill="1" applyBorder="1" applyAlignment="1">
      <alignment horizontal="left" vertical="top" wrapText="1"/>
    </xf>
    <xf numFmtId="0" fontId="0" fillId="6" borderId="12" xfId="0" applyFill="1" applyBorder="1" applyAlignment="1">
      <alignment horizontal="left" vertical="top" wrapText="1"/>
    </xf>
    <xf numFmtId="0" fontId="0" fillId="7" borderId="11" xfId="0" applyFill="1" applyBorder="1" applyAlignment="1">
      <alignment horizontal="left" vertical="top" wrapText="1"/>
    </xf>
    <xf numFmtId="0" fontId="0" fillId="7" borderId="12" xfId="0" applyFill="1" applyBorder="1" applyAlignment="1">
      <alignment horizontal="left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0" fontId="1" fillId="0" borderId="16" xfId="0" applyFont="1" applyBorder="1"/>
    <xf numFmtId="0" fontId="5" fillId="0" borderId="17" xfId="0" applyFont="1" applyBorder="1"/>
    <xf numFmtId="0" fontId="0" fillId="0" borderId="18" xfId="0" applyBorder="1"/>
    <xf numFmtId="0" fontId="0" fillId="0" borderId="18" xfId="0" applyBorder="1" applyAlignment="1">
      <alignment horizontal="center"/>
    </xf>
    <xf numFmtId="0" fontId="3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left" vertical="top" wrapText="1"/>
    </xf>
    <xf numFmtId="0" fontId="1" fillId="6" borderId="11" xfId="0" applyFont="1" applyFill="1" applyBorder="1" applyAlignment="1">
      <alignment horizontal="left" vertical="top" wrapText="1"/>
    </xf>
    <xf numFmtId="0" fontId="1" fillId="6" borderId="12" xfId="0" applyFont="1" applyFill="1" applyBorder="1" applyAlignment="1">
      <alignment horizontal="left" vertical="top" wrapText="1"/>
    </xf>
    <xf numFmtId="0" fontId="4" fillId="7" borderId="11" xfId="0" applyFont="1" applyFill="1" applyBorder="1" applyAlignment="1">
      <alignment horizontal="left" vertical="top" wrapText="1"/>
    </xf>
    <xf numFmtId="0" fontId="4" fillId="9" borderId="11" xfId="0" applyFont="1" applyFill="1" applyBorder="1" applyAlignment="1">
      <alignment horizontal="left" vertical="top" wrapText="1"/>
    </xf>
    <xf numFmtId="0" fontId="0" fillId="9" borderId="12" xfId="0" applyFont="1" applyFill="1" applyBorder="1" applyAlignment="1">
      <alignment horizontal="left" vertical="top" wrapText="1"/>
    </xf>
    <xf numFmtId="0" fontId="0" fillId="3" borderId="9" xfId="0" applyFill="1" applyBorder="1"/>
    <xf numFmtId="0" fontId="0" fillId="3" borderId="7" xfId="0" applyFill="1" applyBorder="1"/>
    <xf numFmtId="0" fontId="0" fillId="6" borderId="11" xfId="0" applyFont="1" applyFill="1" applyBorder="1" applyAlignment="1">
      <alignment horizontal="left" vertical="top" wrapText="1"/>
    </xf>
    <xf numFmtId="0" fontId="0" fillId="7" borderId="11" xfId="0" applyFont="1" applyFill="1" applyBorder="1" applyAlignment="1">
      <alignment horizontal="left" vertical="top" wrapText="1"/>
    </xf>
    <xf numFmtId="0" fontId="0" fillId="4" borderId="12" xfId="0" applyFont="1" applyFill="1" applyBorder="1" applyAlignment="1">
      <alignment horizontal="left" vertical="top" wrapText="1"/>
    </xf>
    <xf numFmtId="0" fontId="0" fillId="9" borderId="11" xfId="0" applyFill="1" applyBorder="1" applyAlignment="1">
      <alignment horizontal="left" vertical="top" wrapText="1"/>
    </xf>
    <xf numFmtId="0" fontId="4" fillId="9" borderId="12" xfId="0" applyFont="1" applyFill="1" applyBorder="1" applyAlignment="1">
      <alignment horizontal="left" vertical="top" wrapText="1"/>
    </xf>
    <xf numFmtId="0" fontId="0" fillId="9" borderId="22" xfId="0" applyFill="1" applyBorder="1" applyAlignment="1">
      <alignment horizontal="left" vertical="top" wrapText="1"/>
    </xf>
    <xf numFmtId="0" fontId="4" fillId="9" borderId="23" xfId="0" applyFont="1" applyFill="1" applyBorder="1" applyAlignment="1">
      <alignment horizontal="left" vertical="top" wrapText="1"/>
    </xf>
    <xf numFmtId="0" fontId="1" fillId="4" borderId="24" xfId="0" applyFont="1" applyFill="1" applyBorder="1" applyAlignment="1">
      <alignment horizontal="left" vertical="top" wrapText="1"/>
    </xf>
    <xf numFmtId="0" fontId="0" fillId="4" borderId="6" xfId="0" applyFont="1" applyFill="1" applyBorder="1" applyAlignment="1">
      <alignment horizontal="left" vertical="top" wrapText="1"/>
    </xf>
    <xf numFmtId="0" fontId="0" fillId="4" borderId="6" xfId="0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 wrapText="1"/>
    </xf>
    <xf numFmtId="0" fontId="0" fillId="4" borderId="25" xfId="0" applyFill="1" applyBorder="1" applyAlignment="1">
      <alignment horizontal="left" vertical="top" wrapText="1"/>
    </xf>
    <xf numFmtId="0" fontId="1" fillId="11" borderId="11" xfId="0" applyFont="1" applyFill="1" applyBorder="1" applyAlignment="1">
      <alignment horizontal="left" vertical="top" wrapText="1"/>
    </xf>
    <xf numFmtId="0" fontId="0" fillId="10" borderId="11" xfId="0" applyFill="1" applyBorder="1" applyAlignment="1">
      <alignment horizontal="left" vertical="top" wrapText="1"/>
    </xf>
    <xf numFmtId="0" fontId="0" fillId="10" borderId="12" xfId="0" applyFill="1" applyBorder="1" applyAlignment="1">
      <alignment horizontal="left" vertical="top" wrapText="1"/>
    </xf>
    <xf numFmtId="0" fontId="0" fillId="10" borderId="26" xfId="0" applyFill="1" applyBorder="1" applyAlignment="1">
      <alignment horizontal="left" vertical="top" wrapText="1"/>
    </xf>
    <xf numFmtId="0" fontId="0" fillId="10" borderId="27" xfId="0" applyFill="1" applyBorder="1" applyAlignment="1">
      <alignment horizontal="left" vertical="top" wrapText="1"/>
    </xf>
    <xf numFmtId="0" fontId="1" fillId="11" borderId="12" xfId="0" applyFont="1" applyFill="1" applyBorder="1" applyAlignment="1">
      <alignment horizontal="left" vertical="top" wrapText="1"/>
    </xf>
    <xf numFmtId="0" fontId="0" fillId="13" borderId="11" xfId="0" applyFill="1" applyBorder="1" applyAlignment="1">
      <alignment horizontal="left" vertical="top" wrapText="1"/>
    </xf>
    <xf numFmtId="0" fontId="0" fillId="13" borderId="12" xfId="0" applyFill="1" applyBorder="1" applyAlignment="1">
      <alignment horizontal="left" vertical="top" wrapText="1"/>
    </xf>
    <xf numFmtId="0" fontId="0" fillId="13" borderId="26" xfId="0" applyFill="1" applyBorder="1" applyAlignment="1">
      <alignment horizontal="left" vertical="top" wrapText="1"/>
    </xf>
    <xf numFmtId="0" fontId="0" fillId="13" borderId="27" xfId="0" applyFill="1" applyBorder="1" applyAlignment="1">
      <alignment horizontal="left" vertical="top" wrapText="1"/>
    </xf>
    <xf numFmtId="164" fontId="0" fillId="12" borderId="11" xfId="0" applyNumberFormat="1" applyFill="1" applyBorder="1" applyAlignment="1">
      <alignment horizontal="center" vertical="top"/>
    </xf>
    <xf numFmtId="164" fontId="0" fillId="12" borderId="12" xfId="0" applyNumberFormat="1" applyFill="1" applyBorder="1" applyAlignment="1">
      <alignment horizontal="center" vertical="top"/>
    </xf>
    <xf numFmtId="0" fontId="0" fillId="12" borderId="11" xfId="0" applyFill="1" applyBorder="1" applyAlignment="1">
      <alignment horizontal="left" vertical="top" wrapText="1"/>
    </xf>
    <xf numFmtId="0" fontId="0" fillId="12" borderId="12" xfId="0" applyFill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2" fontId="1" fillId="0" borderId="15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  <xf numFmtId="0" fontId="1" fillId="11" borderId="24" xfId="0" applyFont="1" applyFill="1" applyBorder="1" applyAlignment="1">
      <alignment horizontal="left" vertical="top" wrapText="1"/>
    </xf>
    <xf numFmtId="0" fontId="0" fillId="11" borderId="6" xfId="0" applyFill="1" applyBorder="1" applyAlignment="1">
      <alignment horizontal="left" vertical="top" wrapText="1"/>
    </xf>
    <xf numFmtId="0" fontId="0" fillId="11" borderId="6" xfId="0" applyFill="1" applyBorder="1" applyAlignment="1">
      <alignment horizontal="center" vertical="top" wrapText="1"/>
    </xf>
    <xf numFmtId="164" fontId="1" fillId="11" borderId="6" xfId="0" applyNumberFormat="1" applyFont="1" applyFill="1" applyBorder="1" applyAlignment="1">
      <alignment horizontal="center" vertical="top" wrapText="1"/>
    </xf>
    <xf numFmtId="0" fontId="0" fillId="11" borderId="25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26" xfId="0" applyFill="1" applyBorder="1" applyAlignment="1">
      <alignment horizontal="left" vertical="top" wrapText="1"/>
    </xf>
    <xf numFmtId="0" fontId="0" fillId="3" borderId="27" xfId="0" applyFill="1" applyBorder="1" applyAlignment="1">
      <alignment horizontal="left" vertical="top" wrapText="1"/>
    </xf>
    <xf numFmtId="0" fontId="0" fillId="3" borderId="22" xfId="0" applyFill="1" applyBorder="1" applyAlignment="1">
      <alignment horizontal="left" vertical="top" wrapText="1"/>
    </xf>
    <xf numFmtId="0" fontId="0" fillId="3" borderId="23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 applyProtection="1">
      <alignment horizontal="center" vertical="top"/>
      <protection locked="0"/>
    </xf>
    <xf numFmtId="164" fontId="0" fillId="5" borderId="28" xfId="0" applyNumberFormat="1" applyFill="1" applyBorder="1" applyAlignment="1" applyProtection="1">
      <alignment horizontal="center" vertical="top"/>
      <protection locked="0"/>
    </xf>
    <xf numFmtId="0" fontId="0" fillId="5" borderId="28" xfId="0" applyFill="1" applyBorder="1" applyAlignment="1" applyProtection="1">
      <alignment horizontal="center" vertical="top" wrapText="1"/>
      <protection locked="0"/>
    </xf>
    <xf numFmtId="164" fontId="0" fillId="8" borderId="28" xfId="0" applyNumberFormat="1" applyFill="1" applyBorder="1" applyAlignment="1" applyProtection="1">
      <alignment horizontal="center" vertical="top"/>
      <protection locked="0"/>
    </xf>
    <xf numFmtId="164" fontId="0" fillId="3" borderId="28" xfId="0" applyNumberFormat="1" applyFill="1" applyBorder="1" applyAlignment="1" applyProtection="1">
      <alignment horizontal="center" vertical="top"/>
      <protection locked="0"/>
    </xf>
    <xf numFmtId="0" fontId="1" fillId="4" borderId="28" xfId="0" applyFont="1" applyFill="1" applyBorder="1" applyAlignment="1" applyProtection="1">
      <alignment horizontal="center" vertical="top" wrapText="1"/>
      <protection locked="0"/>
    </xf>
    <xf numFmtId="164" fontId="1" fillId="4" borderId="28" xfId="0" applyNumberFormat="1" applyFont="1" applyFill="1" applyBorder="1" applyAlignment="1" applyProtection="1">
      <alignment horizontal="center" vertical="top" wrapText="1"/>
      <protection locked="0"/>
    </xf>
    <xf numFmtId="164" fontId="0" fillId="5" borderId="28" xfId="0" applyNumberFormat="1" applyFill="1" applyBorder="1" applyAlignment="1" applyProtection="1">
      <alignment horizontal="left" vertical="top"/>
      <protection locked="0"/>
    </xf>
    <xf numFmtId="0" fontId="0" fillId="8" borderId="28" xfId="0" applyFill="1" applyBorder="1" applyAlignment="1" applyProtection="1">
      <alignment horizontal="center" vertical="top" wrapText="1"/>
      <protection locked="0"/>
    </xf>
    <xf numFmtId="0" fontId="0" fillId="6" borderId="28" xfId="0" applyFill="1" applyBorder="1" applyAlignment="1" applyProtection="1">
      <alignment horizontal="center" vertical="top" wrapText="1"/>
      <protection locked="0"/>
    </xf>
    <xf numFmtId="0" fontId="0" fillId="7" borderId="28" xfId="0" applyFill="1" applyBorder="1" applyAlignment="1" applyProtection="1">
      <alignment horizontal="center" vertical="top" wrapText="1"/>
      <protection locked="0"/>
    </xf>
    <xf numFmtId="164" fontId="0" fillId="6" borderId="28" xfId="0" applyNumberFormat="1" applyFill="1" applyBorder="1" applyAlignment="1" applyProtection="1">
      <alignment horizontal="center" vertical="top"/>
      <protection locked="0"/>
    </xf>
    <xf numFmtId="164" fontId="0" fillId="7" borderId="28" xfId="0" applyNumberFormat="1" applyFill="1" applyBorder="1" applyAlignment="1" applyProtection="1">
      <alignment horizontal="center" vertical="top"/>
      <protection locked="0"/>
    </xf>
    <xf numFmtId="164" fontId="1" fillId="0" borderId="15" xfId="0" applyNumberFormat="1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164" fontId="1" fillId="4" borderId="29" xfId="0" applyNumberFormat="1" applyFont="1" applyFill="1" applyBorder="1" applyAlignment="1" applyProtection="1">
      <alignment horizontal="center" vertical="top" wrapText="1"/>
      <protection locked="0"/>
    </xf>
    <xf numFmtId="164" fontId="1" fillId="6" borderId="28" xfId="0" applyNumberFormat="1" applyFont="1" applyFill="1" applyBorder="1" applyAlignment="1" applyProtection="1">
      <alignment horizontal="center" vertical="top"/>
      <protection locked="0"/>
    </xf>
    <xf numFmtId="0" fontId="0" fillId="7" borderId="28" xfId="0" applyFill="1" applyBorder="1" applyAlignment="1" applyProtection="1">
      <alignment horizontal="left" vertical="top" wrapText="1"/>
      <protection locked="0"/>
    </xf>
    <xf numFmtId="164" fontId="0" fillId="9" borderId="28" xfId="0" applyNumberFormat="1" applyFill="1" applyBorder="1" applyAlignment="1" applyProtection="1">
      <alignment horizontal="center" vertical="top"/>
      <protection locked="0"/>
    </xf>
    <xf numFmtId="0" fontId="0" fillId="3" borderId="0" xfId="0" applyFill="1" applyBorder="1" applyAlignment="1" applyProtection="1">
      <alignment horizontal="center"/>
      <protection locked="0"/>
    </xf>
    <xf numFmtId="164" fontId="0" fillId="6" borderId="28" xfId="0" applyNumberFormat="1" applyFont="1" applyFill="1" applyBorder="1" applyAlignment="1" applyProtection="1">
      <alignment horizontal="center" vertical="top"/>
      <protection locked="0"/>
    </xf>
    <xf numFmtId="164" fontId="1" fillId="7" borderId="28" xfId="0" applyNumberFormat="1" applyFont="1" applyFill="1" applyBorder="1" applyAlignment="1" applyProtection="1">
      <alignment horizontal="center" vertical="top"/>
      <protection locked="0"/>
    </xf>
    <xf numFmtId="164" fontId="0" fillId="9" borderId="30" xfId="0" applyNumberFormat="1" applyFill="1" applyBorder="1" applyAlignment="1" applyProtection="1">
      <alignment horizontal="center" vertical="top"/>
      <protection locked="0"/>
    </xf>
    <xf numFmtId="164" fontId="1" fillId="0" borderId="0" xfId="0" applyNumberFormat="1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164" fontId="1" fillId="11" borderId="29" xfId="0" applyNumberFormat="1" applyFont="1" applyFill="1" applyBorder="1" applyAlignment="1" applyProtection="1">
      <alignment horizontal="center" vertical="top" wrapText="1"/>
      <protection locked="0"/>
    </xf>
    <xf numFmtId="164" fontId="0" fillId="10" borderId="28" xfId="0" applyNumberFormat="1" applyFill="1" applyBorder="1" applyAlignment="1" applyProtection="1">
      <alignment horizontal="center" vertical="top"/>
      <protection locked="0"/>
    </xf>
    <xf numFmtId="164" fontId="0" fillId="10" borderId="31" xfId="0" applyNumberFormat="1" applyFill="1" applyBorder="1" applyAlignment="1" applyProtection="1">
      <alignment horizontal="center" vertical="top"/>
      <protection locked="0"/>
    </xf>
    <xf numFmtId="164" fontId="1" fillId="11" borderId="28" xfId="0" applyNumberFormat="1" applyFont="1" applyFill="1" applyBorder="1" applyAlignment="1" applyProtection="1">
      <alignment horizontal="center" vertical="top" wrapText="1"/>
      <protection locked="0"/>
    </xf>
    <xf numFmtId="164" fontId="0" fillId="13" borderId="28" xfId="0" applyNumberFormat="1" applyFill="1" applyBorder="1" applyAlignment="1" applyProtection="1">
      <alignment horizontal="center" vertical="top"/>
      <protection locked="0"/>
    </xf>
    <xf numFmtId="164" fontId="0" fillId="13" borderId="31" xfId="0" applyNumberFormat="1" applyFill="1" applyBorder="1" applyAlignment="1" applyProtection="1">
      <alignment horizontal="center" vertical="top"/>
      <protection locked="0"/>
    </xf>
    <xf numFmtId="164" fontId="0" fillId="12" borderId="28" xfId="0" applyNumberFormat="1" applyFill="1" applyBorder="1" applyAlignment="1" applyProtection="1">
      <alignment horizontal="center" vertical="top"/>
      <protection locked="0"/>
    </xf>
    <xf numFmtId="2" fontId="1" fillId="0" borderId="15" xfId="0" applyNumberFormat="1" applyFont="1" applyBorder="1" applyAlignment="1" applyProtection="1">
      <alignment horizontal="center" vertical="top" wrapText="1"/>
      <protection locked="0"/>
    </xf>
    <xf numFmtId="2" fontId="1" fillId="0" borderId="0" xfId="0" applyNumberFormat="1" applyFont="1" applyAlignment="1" applyProtection="1">
      <alignment horizontal="center" vertical="top" wrapText="1"/>
      <protection locked="0"/>
    </xf>
    <xf numFmtId="164" fontId="0" fillId="3" borderId="31" xfId="0" applyNumberFormat="1" applyFill="1" applyBorder="1" applyAlignment="1" applyProtection="1">
      <alignment horizontal="center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EF1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07 - 2010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A18F-8C7D-49F3-9A6F-3EEF5237D13D}">
  <sheetPr>
    <pageSetUpPr fitToPage="1"/>
  </sheetPr>
  <dimension ref="A1:G117"/>
  <sheetViews>
    <sheetView tabSelected="1" zoomScaleNormal="100" workbookViewId="0">
      <selection activeCell="F2" sqref="F2"/>
    </sheetView>
  </sheetViews>
  <sheetFormatPr baseColWidth="10" defaultColWidth="9.140625" defaultRowHeight="15" x14ac:dyDescent="0.25"/>
  <cols>
    <col min="1" max="1" width="34.28515625" customWidth="1"/>
    <col min="2" max="2" width="44" customWidth="1"/>
    <col min="3" max="3" width="7.85546875" style="2" customWidth="1"/>
    <col min="4" max="4" width="10.7109375" style="2" customWidth="1"/>
    <col min="5" max="6" width="10.7109375" customWidth="1"/>
    <col min="7" max="7" width="72.28515625" customWidth="1"/>
  </cols>
  <sheetData>
    <row r="1" spans="1:7" ht="21" x14ac:dyDescent="0.35">
      <c r="A1" s="89" t="s">
        <v>64</v>
      </c>
      <c r="B1" s="90"/>
      <c r="C1" s="91"/>
      <c r="D1" s="91"/>
      <c r="E1" s="90"/>
      <c r="F1" s="90"/>
      <c r="G1" s="40"/>
    </row>
    <row r="2" spans="1:7" ht="30" x14ac:dyDescent="0.25">
      <c r="A2" s="92" t="s">
        <v>30</v>
      </c>
      <c r="B2" s="93" t="s">
        <v>1</v>
      </c>
      <c r="C2" s="94" t="s">
        <v>0</v>
      </c>
      <c r="D2" s="95" t="s">
        <v>91</v>
      </c>
      <c r="E2" s="96" t="s">
        <v>113</v>
      </c>
      <c r="F2" s="96" t="s">
        <v>138</v>
      </c>
      <c r="G2" s="97" t="s">
        <v>2</v>
      </c>
    </row>
    <row r="3" spans="1:7" ht="15" customHeight="1" x14ac:dyDescent="0.25">
      <c r="A3" s="68" t="s">
        <v>102</v>
      </c>
      <c r="B3" s="13"/>
      <c r="C3" s="17"/>
      <c r="D3" s="14">
        <f>SUM(D4:D14)</f>
        <v>174</v>
      </c>
      <c r="E3" s="14">
        <f>SUM(E4:E14)</f>
        <v>200</v>
      </c>
      <c r="F3" s="152"/>
      <c r="G3" s="69" t="s">
        <v>76</v>
      </c>
    </row>
    <row r="4" spans="1:7" ht="15" customHeight="1" x14ac:dyDescent="0.25">
      <c r="A4" s="70"/>
      <c r="B4" s="11" t="s">
        <v>100</v>
      </c>
      <c r="C4" s="3">
        <v>1</v>
      </c>
      <c r="D4" s="10"/>
      <c r="E4" s="10">
        <v>100</v>
      </c>
      <c r="F4" s="153"/>
      <c r="G4" s="71" t="s">
        <v>33</v>
      </c>
    </row>
    <row r="5" spans="1:7" ht="15" customHeight="1" x14ac:dyDescent="0.25">
      <c r="A5" s="72"/>
      <c r="B5" s="11" t="s">
        <v>106</v>
      </c>
      <c r="C5" s="10"/>
      <c r="D5" s="10"/>
      <c r="E5" s="10">
        <v>100</v>
      </c>
      <c r="F5" s="153"/>
      <c r="G5" s="71"/>
    </row>
    <row r="6" spans="1:7" x14ac:dyDescent="0.25">
      <c r="A6" s="70"/>
      <c r="B6" s="11" t="s">
        <v>69</v>
      </c>
      <c r="C6" s="3">
        <v>1</v>
      </c>
      <c r="D6" s="10">
        <v>20</v>
      </c>
      <c r="E6" s="10"/>
      <c r="F6" s="153"/>
      <c r="G6" s="73" t="s">
        <v>101</v>
      </c>
    </row>
    <row r="7" spans="1:7" x14ac:dyDescent="0.25">
      <c r="A7" s="70"/>
      <c r="B7" s="11" t="s">
        <v>70</v>
      </c>
      <c r="C7" s="3">
        <v>1</v>
      </c>
      <c r="D7" s="10">
        <v>16</v>
      </c>
      <c r="E7" s="10"/>
      <c r="F7" s="153"/>
      <c r="G7" s="71" t="s">
        <v>126</v>
      </c>
    </row>
    <row r="8" spans="1:7" ht="15" customHeight="1" x14ac:dyDescent="0.25">
      <c r="A8" s="72"/>
      <c r="B8" s="11" t="s">
        <v>72</v>
      </c>
      <c r="C8" s="3">
        <v>1</v>
      </c>
      <c r="D8" s="10">
        <v>50</v>
      </c>
      <c r="E8" s="3"/>
      <c r="F8" s="154"/>
      <c r="G8" s="74" t="s">
        <v>127</v>
      </c>
    </row>
    <row r="9" spans="1:7" x14ac:dyDescent="0.25">
      <c r="A9" s="72"/>
      <c r="B9" s="11" t="s">
        <v>71</v>
      </c>
      <c r="C9" s="3">
        <v>1</v>
      </c>
      <c r="D9" s="10">
        <v>50</v>
      </c>
      <c r="E9" s="3"/>
      <c r="F9" s="154"/>
      <c r="G9" s="74" t="s">
        <v>128</v>
      </c>
    </row>
    <row r="10" spans="1:7" x14ac:dyDescent="0.25">
      <c r="A10" s="75" t="s">
        <v>32</v>
      </c>
      <c r="B10" s="50" t="s">
        <v>14</v>
      </c>
      <c r="C10" s="51">
        <v>1</v>
      </c>
      <c r="D10" s="32">
        <v>12</v>
      </c>
      <c r="E10" s="32"/>
      <c r="F10" s="155"/>
      <c r="G10" s="76" t="s">
        <v>43</v>
      </c>
    </row>
    <row r="11" spans="1:7" x14ac:dyDescent="0.25">
      <c r="A11" s="75"/>
      <c r="B11" s="50" t="s">
        <v>13</v>
      </c>
      <c r="C11" s="51">
        <v>1</v>
      </c>
      <c r="D11" s="32">
        <v>8</v>
      </c>
      <c r="E11" s="32"/>
      <c r="F11" s="155"/>
      <c r="G11" s="76" t="s">
        <v>44</v>
      </c>
    </row>
    <row r="12" spans="1:7" x14ac:dyDescent="0.25">
      <c r="A12" s="75"/>
      <c r="B12" s="50" t="s">
        <v>31</v>
      </c>
      <c r="C12" s="51">
        <v>1</v>
      </c>
      <c r="D12" s="32">
        <v>4</v>
      </c>
      <c r="E12" s="32"/>
      <c r="F12" s="155"/>
      <c r="G12" s="76"/>
    </row>
    <row r="13" spans="1:7" x14ac:dyDescent="0.25">
      <c r="A13" s="75"/>
      <c r="B13" s="50" t="s">
        <v>98</v>
      </c>
      <c r="C13" s="51">
        <v>1</v>
      </c>
      <c r="D13" s="32">
        <v>8</v>
      </c>
      <c r="E13" s="32"/>
      <c r="F13" s="155"/>
      <c r="G13" s="76"/>
    </row>
    <row r="14" spans="1:7" x14ac:dyDescent="0.25">
      <c r="A14" s="75"/>
      <c r="B14" s="50" t="s">
        <v>99</v>
      </c>
      <c r="C14" s="51">
        <v>1</v>
      </c>
      <c r="D14" s="32">
        <v>6</v>
      </c>
      <c r="E14" s="32"/>
      <c r="F14" s="155"/>
      <c r="G14" s="76"/>
    </row>
    <row r="15" spans="1:7" x14ac:dyDescent="0.25">
      <c r="A15" s="77"/>
      <c r="B15" s="37"/>
      <c r="C15" s="37"/>
      <c r="D15" s="37"/>
      <c r="E15" s="37"/>
      <c r="F15" s="156"/>
      <c r="G15" s="78"/>
    </row>
    <row r="16" spans="1:7" ht="15" customHeight="1" x14ac:dyDescent="0.25">
      <c r="A16" s="150" t="s">
        <v>75</v>
      </c>
      <c r="B16" s="151"/>
      <c r="C16" s="15"/>
      <c r="D16" s="14">
        <v>250</v>
      </c>
      <c r="E16" s="15"/>
      <c r="F16" s="157"/>
      <c r="G16" s="69" t="s">
        <v>129</v>
      </c>
    </row>
    <row r="17" spans="1:7" x14ac:dyDescent="0.25">
      <c r="A17" s="77"/>
      <c r="B17" s="37"/>
      <c r="C17" s="37"/>
      <c r="D17" s="37"/>
      <c r="E17" s="37"/>
      <c r="F17" s="156"/>
      <c r="G17" s="78"/>
    </row>
    <row r="18" spans="1:7" x14ac:dyDescent="0.25">
      <c r="A18" s="68" t="s">
        <v>73</v>
      </c>
      <c r="B18" s="12"/>
      <c r="C18" s="15"/>
      <c r="D18" s="14" t="s">
        <v>104</v>
      </c>
      <c r="E18" s="16"/>
      <c r="F18" s="158"/>
      <c r="G18" s="69"/>
    </row>
    <row r="19" spans="1:7" x14ac:dyDescent="0.25">
      <c r="A19" s="70"/>
      <c r="B19" s="11" t="s">
        <v>15</v>
      </c>
      <c r="C19" s="3">
        <v>1</v>
      </c>
      <c r="D19" s="11" t="s">
        <v>103</v>
      </c>
      <c r="E19" s="11"/>
      <c r="F19" s="159"/>
      <c r="G19" s="71"/>
    </row>
    <row r="20" spans="1:7" x14ac:dyDescent="0.25">
      <c r="A20" s="75" t="s">
        <v>32</v>
      </c>
      <c r="B20" s="50" t="s">
        <v>105</v>
      </c>
      <c r="C20" s="51"/>
      <c r="D20" s="51" t="s">
        <v>107</v>
      </c>
      <c r="E20" s="51"/>
      <c r="F20" s="160"/>
      <c r="G20" s="79"/>
    </row>
    <row r="21" spans="1:7" x14ac:dyDescent="0.25">
      <c r="A21" s="77"/>
      <c r="B21" s="37"/>
      <c r="C21" s="37"/>
      <c r="D21" s="37"/>
      <c r="E21" s="37"/>
      <c r="F21" s="156"/>
      <c r="G21" s="78"/>
    </row>
    <row r="22" spans="1:7" ht="15" customHeight="1" x14ac:dyDescent="0.25">
      <c r="A22" s="68" t="s">
        <v>74</v>
      </c>
      <c r="B22" s="48" t="s">
        <v>81</v>
      </c>
      <c r="C22" s="15"/>
      <c r="D22" s="14">
        <f>SUM(D23:D25)</f>
        <v>300</v>
      </c>
      <c r="E22" s="16"/>
      <c r="F22" s="158"/>
      <c r="G22" s="69" t="s">
        <v>130</v>
      </c>
    </row>
    <row r="23" spans="1:7" ht="15" customHeight="1" x14ac:dyDescent="0.25">
      <c r="A23" s="80" t="s">
        <v>131</v>
      </c>
      <c r="B23" s="4" t="s">
        <v>18</v>
      </c>
      <c r="C23" s="19">
        <v>1</v>
      </c>
      <c r="D23" s="19">
        <v>200</v>
      </c>
      <c r="E23" s="19"/>
      <c r="F23" s="161"/>
      <c r="G23" s="81"/>
    </row>
    <row r="24" spans="1:7" ht="15" customHeight="1" x14ac:dyDescent="0.25">
      <c r="A24" s="80"/>
      <c r="B24" s="4" t="s">
        <v>19</v>
      </c>
      <c r="C24" s="19">
        <v>1</v>
      </c>
      <c r="D24" s="19">
        <v>50</v>
      </c>
      <c r="E24" s="19"/>
      <c r="F24" s="161"/>
      <c r="G24" s="81"/>
    </row>
    <row r="25" spans="1:7" ht="15" customHeight="1" x14ac:dyDescent="0.25">
      <c r="A25" s="80"/>
      <c r="B25" s="4" t="s">
        <v>20</v>
      </c>
      <c r="C25" s="19">
        <v>5</v>
      </c>
      <c r="D25" s="19">
        <v>50</v>
      </c>
      <c r="E25" s="19"/>
      <c r="F25" s="161"/>
      <c r="G25" s="81"/>
    </row>
    <row r="26" spans="1:7" ht="15" customHeight="1" x14ac:dyDescent="0.25">
      <c r="A26" s="82" t="s">
        <v>32</v>
      </c>
      <c r="B26" s="45" t="s">
        <v>21</v>
      </c>
      <c r="C26" s="46"/>
      <c r="D26" s="46"/>
      <c r="E26" s="46"/>
      <c r="F26" s="162"/>
      <c r="G26" s="83"/>
    </row>
    <row r="27" spans="1:7" x14ac:dyDescent="0.25">
      <c r="A27" s="77"/>
      <c r="B27" s="37"/>
      <c r="C27" s="37"/>
      <c r="D27" s="37"/>
      <c r="E27" s="37"/>
      <c r="F27" s="156"/>
      <c r="G27" s="78"/>
    </row>
    <row r="28" spans="1:7" ht="15" customHeight="1" x14ac:dyDescent="0.25">
      <c r="A28" s="68" t="s">
        <v>132</v>
      </c>
      <c r="B28" s="13"/>
      <c r="C28" s="17"/>
      <c r="D28" s="14">
        <f>SUM(D29:D35)</f>
        <v>276</v>
      </c>
      <c r="E28" s="14">
        <f>SUM(E29:E35)</f>
        <v>100</v>
      </c>
      <c r="F28" s="152"/>
      <c r="G28" s="69" t="s">
        <v>35</v>
      </c>
    </row>
    <row r="29" spans="1:7" ht="15" customHeight="1" x14ac:dyDescent="0.25">
      <c r="A29" s="80"/>
      <c r="B29" s="4" t="s">
        <v>34</v>
      </c>
      <c r="C29" s="19">
        <v>1</v>
      </c>
      <c r="D29" s="20">
        <v>220</v>
      </c>
      <c r="E29" s="20"/>
      <c r="F29" s="163"/>
      <c r="G29" s="81" t="s">
        <v>36</v>
      </c>
    </row>
    <row r="30" spans="1:7" ht="15" customHeight="1" x14ac:dyDescent="0.25">
      <c r="A30" s="80"/>
      <c r="B30" s="4" t="s">
        <v>37</v>
      </c>
      <c r="C30" s="19">
        <v>1</v>
      </c>
      <c r="D30" s="20"/>
      <c r="E30" s="20"/>
      <c r="F30" s="163"/>
      <c r="G30" s="81" t="s">
        <v>83</v>
      </c>
    </row>
    <row r="31" spans="1:7" ht="15" customHeight="1" x14ac:dyDescent="0.25">
      <c r="A31" s="82"/>
      <c r="B31" s="45" t="s">
        <v>108</v>
      </c>
      <c r="C31" s="46"/>
      <c r="D31" s="39"/>
      <c r="E31" s="39">
        <v>100</v>
      </c>
      <c r="F31" s="164"/>
      <c r="G31" s="83"/>
    </row>
    <row r="32" spans="1:7" x14ac:dyDescent="0.25">
      <c r="A32" s="82"/>
      <c r="B32" s="45" t="s">
        <v>4</v>
      </c>
      <c r="C32" s="46">
        <v>1</v>
      </c>
      <c r="D32" s="39">
        <v>8</v>
      </c>
      <c r="E32" s="39"/>
      <c r="F32" s="164"/>
      <c r="G32" s="83"/>
    </row>
    <row r="33" spans="1:7" x14ac:dyDescent="0.25">
      <c r="A33" s="82"/>
      <c r="B33" s="45" t="s">
        <v>45</v>
      </c>
      <c r="C33" s="46">
        <v>2</v>
      </c>
      <c r="D33" s="39">
        <v>8</v>
      </c>
      <c r="E33" s="39"/>
      <c r="F33" s="164"/>
      <c r="G33" s="83"/>
    </row>
    <row r="34" spans="1:7" x14ac:dyDescent="0.25">
      <c r="A34" s="82"/>
      <c r="B34" s="45" t="s">
        <v>16</v>
      </c>
      <c r="C34" s="46">
        <v>1</v>
      </c>
      <c r="D34" s="39">
        <v>40</v>
      </c>
      <c r="E34" s="39"/>
      <c r="F34" s="164"/>
      <c r="G34" s="83"/>
    </row>
    <row r="35" spans="1:7" ht="15.75" thickBot="1" x14ac:dyDescent="0.3">
      <c r="A35" s="82"/>
      <c r="B35" s="45" t="s">
        <v>17</v>
      </c>
      <c r="C35" s="46"/>
      <c r="D35" s="45"/>
      <c r="E35" s="39"/>
      <c r="F35" s="164"/>
      <c r="G35" s="83"/>
    </row>
    <row r="36" spans="1:7" x14ac:dyDescent="0.25">
      <c r="A36" s="84" t="s">
        <v>10</v>
      </c>
      <c r="B36" s="85"/>
      <c r="C36" s="86"/>
      <c r="D36" s="87">
        <f>D28+D22+D16+D3+250</f>
        <v>1250</v>
      </c>
      <c r="E36" s="87">
        <f>E28+E3</f>
        <v>300</v>
      </c>
      <c r="F36" s="165"/>
      <c r="G36" s="88"/>
    </row>
    <row r="37" spans="1:7" ht="21" x14ac:dyDescent="0.35">
      <c r="A37" s="89" t="s">
        <v>65</v>
      </c>
      <c r="B37" s="90"/>
      <c r="C37" s="91"/>
      <c r="D37" s="90"/>
      <c r="E37" s="91"/>
      <c r="F37" s="166"/>
      <c r="G37" s="40"/>
    </row>
    <row r="38" spans="1:7" x14ac:dyDescent="0.25">
      <c r="A38" s="92" t="s">
        <v>30</v>
      </c>
      <c r="B38" s="93" t="s">
        <v>1</v>
      </c>
      <c r="C38" s="94" t="s">
        <v>0</v>
      </c>
      <c r="D38" s="95" t="s">
        <v>91</v>
      </c>
      <c r="E38" s="96" t="s">
        <v>113</v>
      </c>
      <c r="F38" s="167"/>
      <c r="G38" s="97" t="s">
        <v>2</v>
      </c>
    </row>
    <row r="39" spans="1:7" x14ac:dyDescent="0.25">
      <c r="A39" s="113" t="s">
        <v>68</v>
      </c>
      <c r="B39" s="114" t="s">
        <v>81</v>
      </c>
      <c r="C39" s="115"/>
      <c r="D39" s="116">
        <f>SUM(D40:D44)</f>
        <v>455</v>
      </c>
      <c r="E39" s="116">
        <f>SUM(E40:E44)</f>
        <v>60</v>
      </c>
      <c r="F39" s="168"/>
      <c r="G39" s="117" t="s">
        <v>84</v>
      </c>
    </row>
    <row r="40" spans="1:7" ht="15" customHeight="1" x14ac:dyDescent="0.25">
      <c r="A40" s="99" t="s">
        <v>51</v>
      </c>
      <c r="B40" s="44" t="s">
        <v>109</v>
      </c>
      <c r="C40" s="19">
        <v>4</v>
      </c>
      <c r="D40" s="54">
        <v>400</v>
      </c>
      <c r="E40" s="38"/>
      <c r="F40" s="169"/>
      <c r="G40" s="100" t="s">
        <v>87</v>
      </c>
    </row>
    <row r="41" spans="1:7" x14ac:dyDescent="0.25">
      <c r="A41" s="80" t="s">
        <v>82</v>
      </c>
      <c r="B41" s="4" t="s">
        <v>110</v>
      </c>
      <c r="C41" s="19">
        <v>1</v>
      </c>
      <c r="D41" s="20">
        <v>40</v>
      </c>
      <c r="E41" s="20"/>
      <c r="F41" s="163"/>
      <c r="G41" s="81" t="s">
        <v>48</v>
      </c>
    </row>
    <row r="42" spans="1:7" x14ac:dyDescent="0.25">
      <c r="A42" s="101"/>
      <c r="B42" s="45" t="s">
        <v>47</v>
      </c>
      <c r="C42" s="46"/>
      <c r="D42" s="39">
        <v>15</v>
      </c>
      <c r="E42" s="45"/>
      <c r="F42" s="170"/>
      <c r="G42" s="83"/>
    </row>
    <row r="43" spans="1:7" x14ac:dyDescent="0.25">
      <c r="A43" s="102"/>
      <c r="B43" s="5" t="s">
        <v>133</v>
      </c>
      <c r="C43" s="6"/>
      <c r="D43" s="18"/>
      <c r="E43" s="18">
        <v>60</v>
      </c>
      <c r="F43" s="171"/>
      <c r="G43" s="103" t="s">
        <v>115</v>
      </c>
    </row>
    <row r="44" spans="1:7" x14ac:dyDescent="0.25">
      <c r="A44" s="104"/>
      <c r="B44" s="60"/>
      <c r="C44" s="61"/>
      <c r="D44" s="61"/>
      <c r="E44" s="61"/>
      <c r="F44" s="172"/>
      <c r="G44" s="105"/>
    </row>
    <row r="45" spans="1:7" ht="15" customHeight="1" x14ac:dyDescent="0.25">
      <c r="A45" s="68" t="s">
        <v>38</v>
      </c>
      <c r="B45" s="48"/>
      <c r="C45" s="17"/>
      <c r="D45" s="16">
        <f>SUM(D46:D47)</f>
        <v>260</v>
      </c>
      <c r="E45" s="16"/>
      <c r="F45" s="158"/>
      <c r="G45" s="108" t="s">
        <v>134</v>
      </c>
    </row>
    <row r="46" spans="1:7" ht="15" customHeight="1" x14ac:dyDescent="0.25">
      <c r="A46" s="106" t="s">
        <v>82</v>
      </c>
      <c r="B46" s="44" t="s">
        <v>111</v>
      </c>
      <c r="C46" s="19">
        <v>3</v>
      </c>
      <c r="D46" s="54">
        <v>240</v>
      </c>
      <c r="E46" s="38"/>
      <c r="F46" s="169"/>
      <c r="G46" s="81" t="s">
        <v>46</v>
      </c>
    </row>
    <row r="47" spans="1:7" ht="15" customHeight="1" x14ac:dyDescent="0.25">
      <c r="A47" s="106"/>
      <c r="B47" s="52" t="s">
        <v>50</v>
      </c>
      <c r="C47" s="53">
        <v>1</v>
      </c>
      <c r="D47" s="54">
        <v>20</v>
      </c>
      <c r="E47" s="54"/>
      <c r="F47" s="173"/>
      <c r="G47" s="81" t="s">
        <v>49</v>
      </c>
    </row>
    <row r="48" spans="1:7" ht="15" customHeight="1" x14ac:dyDescent="0.25">
      <c r="A48" s="106"/>
      <c r="B48" s="52" t="s">
        <v>110</v>
      </c>
      <c r="C48" s="53">
        <v>1</v>
      </c>
      <c r="D48" s="54">
        <v>20</v>
      </c>
      <c r="E48" s="54"/>
      <c r="F48" s="173"/>
      <c r="G48" s="81"/>
    </row>
    <row r="49" spans="1:7" x14ac:dyDescent="0.25">
      <c r="A49" s="68" t="s">
        <v>39</v>
      </c>
      <c r="B49" s="48"/>
      <c r="C49" s="17"/>
      <c r="D49" s="16">
        <f>SUM(D50:D51)</f>
        <v>230</v>
      </c>
      <c r="E49" s="16"/>
      <c r="F49" s="158"/>
      <c r="G49" s="98" t="s">
        <v>135</v>
      </c>
    </row>
    <row r="50" spans="1:7" x14ac:dyDescent="0.25">
      <c r="A50" s="80" t="s">
        <v>82</v>
      </c>
      <c r="B50" s="44" t="s">
        <v>112</v>
      </c>
      <c r="C50" s="19">
        <v>3</v>
      </c>
      <c r="D50" s="38">
        <v>210</v>
      </c>
      <c r="E50" s="20"/>
      <c r="F50" s="163"/>
      <c r="G50" s="81" t="s">
        <v>86</v>
      </c>
    </row>
    <row r="51" spans="1:7" x14ac:dyDescent="0.25">
      <c r="A51" s="80"/>
      <c r="B51" s="4" t="s">
        <v>110</v>
      </c>
      <c r="C51" s="19">
        <v>1</v>
      </c>
      <c r="D51" s="54">
        <v>20</v>
      </c>
      <c r="E51" s="20"/>
      <c r="F51" s="163"/>
      <c r="G51" s="81"/>
    </row>
    <row r="52" spans="1:7" x14ac:dyDescent="0.25">
      <c r="A52" s="68" t="s">
        <v>40</v>
      </c>
      <c r="B52" s="48" t="s">
        <v>81</v>
      </c>
      <c r="C52" s="17"/>
      <c r="D52" s="16">
        <v>150</v>
      </c>
      <c r="E52" s="16"/>
      <c r="F52" s="158"/>
      <c r="G52" s="98"/>
    </row>
    <row r="53" spans="1:7" x14ac:dyDescent="0.25">
      <c r="A53" s="106" t="s">
        <v>52</v>
      </c>
      <c r="B53" s="52" t="s">
        <v>54</v>
      </c>
      <c r="C53" s="53">
        <v>3</v>
      </c>
      <c r="D53" s="54">
        <v>90</v>
      </c>
      <c r="E53" s="38"/>
      <c r="F53" s="169"/>
      <c r="G53" s="81" t="s">
        <v>78</v>
      </c>
    </row>
    <row r="54" spans="1:7" x14ac:dyDescent="0.25">
      <c r="A54" s="106" t="s">
        <v>53</v>
      </c>
      <c r="B54" s="52" t="s">
        <v>55</v>
      </c>
      <c r="C54" s="53" t="s">
        <v>57</v>
      </c>
      <c r="D54" s="54">
        <v>30</v>
      </c>
      <c r="E54" s="38"/>
      <c r="F54" s="169"/>
      <c r="G54" s="81"/>
    </row>
    <row r="55" spans="1:7" x14ac:dyDescent="0.25">
      <c r="A55" s="106"/>
      <c r="B55" s="52" t="s">
        <v>56</v>
      </c>
      <c r="C55" s="53" t="s">
        <v>57</v>
      </c>
      <c r="D55" s="54">
        <v>20</v>
      </c>
      <c r="E55" s="38"/>
      <c r="F55" s="169"/>
      <c r="G55" s="81"/>
    </row>
    <row r="56" spans="1:7" x14ac:dyDescent="0.25">
      <c r="A56" s="107"/>
      <c r="B56" s="55" t="s">
        <v>92</v>
      </c>
      <c r="C56" s="56">
        <v>2</v>
      </c>
      <c r="D56" s="49">
        <v>10</v>
      </c>
      <c r="E56" s="47"/>
      <c r="F56" s="174"/>
      <c r="G56" s="83"/>
    </row>
    <row r="57" spans="1:7" ht="15" customHeight="1" x14ac:dyDescent="0.25">
      <c r="A57" s="68" t="s">
        <v>41</v>
      </c>
      <c r="B57" s="48" t="s">
        <v>81</v>
      </c>
      <c r="C57" s="17"/>
      <c r="D57" s="16">
        <v>50</v>
      </c>
      <c r="E57" s="15"/>
      <c r="F57" s="157"/>
      <c r="G57" s="98"/>
    </row>
    <row r="58" spans="1:7" ht="15" customHeight="1" x14ac:dyDescent="0.25">
      <c r="A58" s="82"/>
      <c r="B58" s="45" t="s">
        <v>85</v>
      </c>
      <c r="C58" s="46">
        <v>1</v>
      </c>
      <c r="D58" s="39">
        <v>32</v>
      </c>
      <c r="E58" s="46"/>
      <c r="F58" s="162"/>
      <c r="G58" s="83"/>
    </row>
    <row r="59" spans="1:7" ht="15" customHeight="1" x14ac:dyDescent="0.25">
      <c r="A59" s="82"/>
      <c r="B59" s="45" t="s">
        <v>45</v>
      </c>
      <c r="C59" s="46">
        <v>1</v>
      </c>
      <c r="D59" s="39">
        <v>10</v>
      </c>
      <c r="E59" s="46"/>
      <c r="F59" s="162"/>
      <c r="G59" s="83"/>
    </row>
    <row r="60" spans="1:7" x14ac:dyDescent="0.25">
      <c r="A60" s="82"/>
      <c r="B60" s="45" t="s">
        <v>58</v>
      </c>
      <c r="C60" s="46">
        <v>1</v>
      </c>
      <c r="D60" s="39">
        <v>8</v>
      </c>
      <c r="E60" s="45"/>
      <c r="F60" s="170"/>
      <c r="G60" s="83"/>
    </row>
    <row r="61" spans="1:7" x14ac:dyDescent="0.25">
      <c r="A61" s="68" t="s">
        <v>94</v>
      </c>
      <c r="B61" s="48"/>
      <c r="C61" s="17"/>
      <c r="D61" s="16">
        <f>SUM(D62:D67)</f>
        <v>135</v>
      </c>
      <c r="E61" s="15"/>
      <c r="F61" s="157"/>
      <c r="G61" s="98"/>
    </row>
    <row r="62" spans="1:7" x14ac:dyDescent="0.25">
      <c r="A62" s="82" t="s">
        <v>88</v>
      </c>
      <c r="B62" s="45" t="s">
        <v>114</v>
      </c>
      <c r="C62" s="46">
        <v>2</v>
      </c>
      <c r="D62" s="39">
        <v>20</v>
      </c>
      <c r="E62" s="45"/>
      <c r="F62" s="170"/>
      <c r="G62" s="83"/>
    </row>
    <row r="63" spans="1:7" x14ac:dyDescent="0.25">
      <c r="A63" s="82" t="s">
        <v>137</v>
      </c>
      <c r="B63" s="45" t="s">
        <v>95</v>
      </c>
      <c r="C63" s="46"/>
      <c r="D63" s="39">
        <v>30</v>
      </c>
      <c r="E63" s="45"/>
      <c r="F63" s="170"/>
      <c r="G63" s="83"/>
    </row>
    <row r="64" spans="1:7" x14ac:dyDescent="0.25">
      <c r="A64" s="82" t="s">
        <v>88</v>
      </c>
      <c r="B64" s="45" t="s">
        <v>96</v>
      </c>
      <c r="C64" s="46"/>
      <c r="D64" s="45"/>
      <c r="E64" s="45"/>
      <c r="F64" s="170"/>
      <c r="G64" s="83"/>
    </row>
    <row r="65" spans="1:7" x14ac:dyDescent="0.25">
      <c r="A65" s="82" t="s">
        <v>137</v>
      </c>
      <c r="B65" s="45" t="s">
        <v>77</v>
      </c>
      <c r="C65" s="46">
        <v>1</v>
      </c>
      <c r="D65" s="49">
        <v>45</v>
      </c>
      <c r="E65" s="45"/>
      <c r="F65" s="170"/>
      <c r="G65" s="83"/>
    </row>
    <row r="66" spans="1:7" x14ac:dyDescent="0.25">
      <c r="A66" s="82" t="s">
        <v>88</v>
      </c>
      <c r="B66" s="45" t="s">
        <v>93</v>
      </c>
      <c r="C66" s="39"/>
      <c r="D66" s="49">
        <v>10</v>
      </c>
      <c r="E66" s="39"/>
      <c r="F66" s="164"/>
      <c r="G66" s="83"/>
    </row>
    <row r="67" spans="1:7" x14ac:dyDescent="0.25">
      <c r="A67" s="82" t="s">
        <v>137</v>
      </c>
      <c r="B67" s="45" t="s">
        <v>93</v>
      </c>
      <c r="C67" s="46"/>
      <c r="D67" s="49">
        <v>30</v>
      </c>
      <c r="E67" s="45"/>
      <c r="F67" s="170"/>
      <c r="G67" s="83"/>
    </row>
    <row r="68" spans="1:7" ht="15" customHeight="1" x14ac:dyDescent="0.25">
      <c r="A68" s="68" t="s">
        <v>80</v>
      </c>
      <c r="B68" s="48"/>
      <c r="C68" s="57"/>
      <c r="D68" s="48"/>
      <c r="E68" s="16">
        <f>SUM(E69:E70)</f>
        <v>200</v>
      </c>
      <c r="F68" s="158"/>
      <c r="G68" s="108"/>
    </row>
    <row r="69" spans="1:7" ht="15" customHeight="1" x14ac:dyDescent="0.25">
      <c r="A69" s="109" t="s">
        <v>88</v>
      </c>
      <c r="B69" s="5" t="s">
        <v>97</v>
      </c>
      <c r="C69" s="6"/>
      <c r="D69" s="6"/>
      <c r="E69" s="18">
        <v>40</v>
      </c>
      <c r="F69" s="171"/>
      <c r="G69" s="110"/>
    </row>
    <row r="70" spans="1:7" ht="15" customHeight="1" thickBot="1" x14ac:dyDescent="0.3">
      <c r="A70" s="111" t="s">
        <v>89</v>
      </c>
      <c r="B70" s="62"/>
      <c r="C70" s="63"/>
      <c r="D70" s="63"/>
      <c r="E70" s="64">
        <v>160</v>
      </c>
      <c r="F70" s="175"/>
      <c r="G70" s="112"/>
    </row>
    <row r="71" spans="1:7" x14ac:dyDescent="0.25">
      <c r="A71" s="84" t="s">
        <v>10</v>
      </c>
      <c r="B71" s="85"/>
      <c r="C71" s="86"/>
      <c r="D71" s="87">
        <f>D39+D45+D49+D52+D57+D61+D68</f>
        <v>1280</v>
      </c>
      <c r="E71" s="87">
        <f>E39+E45+E49+E52+E57+E61+E68</f>
        <v>260</v>
      </c>
      <c r="F71" s="165"/>
      <c r="G71" s="88"/>
    </row>
    <row r="72" spans="1:7" x14ac:dyDescent="0.25">
      <c r="A72" s="65"/>
      <c r="B72" s="65"/>
      <c r="C72" s="66"/>
      <c r="D72" s="67"/>
      <c r="E72" s="67"/>
      <c r="F72" s="176"/>
      <c r="G72" s="65"/>
    </row>
    <row r="73" spans="1:7" x14ac:dyDescent="0.25">
      <c r="A73" s="65"/>
      <c r="B73" s="65"/>
      <c r="C73" s="66"/>
      <c r="D73" s="67"/>
      <c r="E73" s="67"/>
      <c r="F73" s="176"/>
      <c r="G73" s="65"/>
    </row>
    <row r="74" spans="1:7" x14ac:dyDescent="0.25">
      <c r="D74"/>
      <c r="F74" s="177"/>
    </row>
    <row r="75" spans="1:7" ht="21" x14ac:dyDescent="0.35">
      <c r="A75" s="89" t="s">
        <v>67</v>
      </c>
      <c r="B75" s="90"/>
      <c r="C75" s="91"/>
      <c r="D75" s="90"/>
      <c r="E75" s="90"/>
      <c r="F75" s="178"/>
      <c r="G75" s="40"/>
    </row>
    <row r="76" spans="1:7" x14ac:dyDescent="0.25">
      <c r="A76" s="92" t="s">
        <v>30</v>
      </c>
      <c r="B76" s="93" t="s">
        <v>1</v>
      </c>
      <c r="C76" s="94" t="s">
        <v>0</v>
      </c>
      <c r="D76" s="95" t="s">
        <v>91</v>
      </c>
      <c r="E76" s="96" t="s">
        <v>113</v>
      </c>
      <c r="F76" s="167"/>
      <c r="G76" s="97" t="s">
        <v>2</v>
      </c>
    </row>
    <row r="77" spans="1:7" ht="15" customHeight="1" x14ac:dyDescent="0.25">
      <c r="A77" s="137" t="s">
        <v>42</v>
      </c>
      <c r="B77" s="138"/>
      <c r="C77" s="139"/>
      <c r="D77" s="140">
        <f>SUM(D78:D83)</f>
        <v>236</v>
      </c>
      <c r="E77" s="140">
        <f>SUM(E78:E83)</f>
        <v>45</v>
      </c>
      <c r="F77" s="179"/>
      <c r="G77" s="141"/>
    </row>
    <row r="78" spans="1:7" ht="15" customHeight="1" x14ac:dyDescent="0.25">
      <c r="A78" s="119"/>
      <c r="B78" s="22" t="s">
        <v>90</v>
      </c>
      <c r="C78" s="23">
        <v>12</v>
      </c>
      <c r="D78" s="31">
        <v>144</v>
      </c>
      <c r="E78" s="31"/>
      <c r="F78" s="180"/>
      <c r="G78" s="120" t="s">
        <v>59</v>
      </c>
    </row>
    <row r="79" spans="1:7" ht="15" customHeight="1" x14ac:dyDescent="0.25">
      <c r="A79" s="119"/>
      <c r="B79" s="22" t="s">
        <v>120</v>
      </c>
      <c r="C79" s="23">
        <v>6</v>
      </c>
      <c r="D79" s="31">
        <f>C79*12</f>
        <v>72</v>
      </c>
      <c r="E79" s="31"/>
      <c r="F79" s="180"/>
      <c r="G79" s="120" t="s">
        <v>63</v>
      </c>
    </row>
    <row r="80" spans="1:7" ht="15" customHeight="1" x14ac:dyDescent="0.25">
      <c r="A80" s="121"/>
      <c r="B80" s="28" t="s">
        <v>12</v>
      </c>
      <c r="C80" s="29">
        <v>1</v>
      </c>
      <c r="D80" s="31">
        <v>6</v>
      </c>
      <c r="E80" s="31"/>
      <c r="F80" s="181"/>
      <c r="G80" s="122"/>
    </row>
    <row r="81" spans="1:7" ht="15" customHeight="1" x14ac:dyDescent="0.25">
      <c r="A81" s="119"/>
      <c r="B81" s="28" t="s">
        <v>11</v>
      </c>
      <c r="C81" s="29">
        <v>1</v>
      </c>
      <c r="D81" s="31">
        <v>6</v>
      </c>
      <c r="E81" s="31"/>
      <c r="F81" s="180"/>
      <c r="G81" s="120"/>
    </row>
    <row r="82" spans="1:7" ht="15" customHeight="1" x14ac:dyDescent="0.25">
      <c r="A82" s="119"/>
      <c r="B82" s="28" t="s">
        <v>117</v>
      </c>
      <c r="C82" s="23">
        <v>1</v>
      </c>
      <c r="D82" s="31">
        <v>8</v>
      </c>
      <c r="E82" s="31"/>
      <c r="F82" s="180"/>
      <c r="G82" s="120"/>
    </row>
    <row r="83" spans="1:7" x14ac:dyDescent="0.25">
      <c r="A83" s="119"/>
      <c r="B83" s="28" t="s">
        <v>124</v>
      </c>
      <c r="C83" s="29"/>
      <c r="D83" s="31"/>
      <c r="E83" s="31">
        <v>45</v>
      </c>
      <c r="F83" s="180"/>
      <c r="G83" s="120"/>
    </row>
    <row r="84" spans="1:7" s="1" customFormat="1" x14ac:dyDescent="0.25">
      <c r="A84" s="118" t="s">
        <v>66</v>
      </c>
      <c r="B84" s="21"/>
      <c r="C84" s="33"/>
      <c r="D84" s="34">
        <f>SUM(D85:D90)</f>
        <v>400</v>
      </c>
      <c r="E84" s="34">
        <f>SUM(E85:E90)</f>
        <v>80</v>
      </c>
      <c r="F84" s="182"/>
      <c r="G84" s="123"/>
    </row>
    <row r="85" spans="1:7" ht="15" customHeight="1" x14ac:dyDescent="0.25">
      <c r="A85" s="124"/>
      <c r="B85" s="42" t="s">
        <v>90</v>
      </c>
      <c r="C85" s="43">
        <v>25</v>
      </c>
      <c r="D85" s="41">
        <f>C85*12</f>
        <v>300</v>
      </c>
      <c r="E85" s="41"/>
      <c r="F85" s="183"/>
      <c r="G85" s="125" t="s">
        <v>118</v>
      </c>
    </row>
    <row r="86" spans="1:7" ht="15" customHeight="1" x14ac:dyDescent="0.25">
      <c r="A86" s="126"/>
      <c r="B86" s="42" t="s">
        <v>116</v>
      </c>
      <c r="C86" s="43">
        <v>2</v>
      </c>
      <c r="D86" s="41">
        <v>80</v>
      </c>
      <c r="E86" s="41"/>
      <c r="F86" s="184"/>
      <c r="G86" s="127" t="s">
        <v>61</v>
      </c>
    </row>
    <row r="87" spans="1:7" ht="15" customHeight="1" x14ac:dyDescent="0.25">
      <c r="A87" s="126"/>
      <c r="B87" s="42" t="s">
        <v>12</v>
      </c>
      <c r="C87" s="43">
        <v>1</v>
      </c>
      <c r="D87" s="41">
        <v>6</v>
      </c>
      <c r="E87" s="41"/>
      <c r="F87" s="184"/>
      <c r="G87" s="127"/>
    </row>
    <row r="88" spans="1:7" ht="15" customHeight="1" x14ac:dyDescent="0.25">
      <c r="A88" s="126"/>
      <c r="B88" s="42" t="s">
        <v>11</v>
      </c>
      <c r="C88" s="43">
        <v>1</v>
      </c>
      <c r="D88" s="41">
        <v>6</v>
      </c>
      <c r="E88" s="41"/>
      <c r="F88" s="184"/>
      <c r="G88" s="127" t="s">
        <v>60</v>
      </c>
    </row>
    <row r="89" spans="1:7" ht="15" customHeight="1" x14ac:dyDescent="0.25">
      <c r="A89" s="126"/>
      <c r="B89" s="42" t="s">
        <v>117</v>
      </c>
      <c r="C89" s="43">
        <v>1</v>
      </c>
      <c r="D89" s="41">
        <v>8</v>
      </c>
      <c r="E89" s="41"/>
      <c r="F89" s="184"/>
      <c r="G89" s="127"/>
    </row>
    <row r="90" spans="1:7" ht="15" customHeight="1" x14ac:dyDescent="0.25">
      <c r="A90" s="126"/>
      <c r="B90" s="42" t="s">
        <v>124</v>
      </c>
      <c r="C90" s="43"/>
      <c r="D90" s="41"/>
      <c r="E90" s="41">
        <v>80</v>
      </c>
      <c r="F90" s="183"/>
      <c r="G90" s="125"/>
    </row>
    <row r="91" spans="1:7" s="1" customFormat="1" x14ac:dyDescent="0.25">
      <c r="A91" s="118" t="s">
        <v>62</v>
      </c>
      <c r="B91" s="21"/>
      <c r="C91" s="33"/>
      <c r="D91" s="34">
        <f>SUM(D92:D95)</f>
        <v>70</v>
      </c>
      <c r="E91" s="34">
        <f>SUM(E92:E95)</f>
        <v>30</v>
      </c>
      <c r="F91" s="182"/>
      <c r="G91" s="123"/>
    </row>
    <row r="92" spans="1:7" x14ac:dyDescent="0.25">
      <c r="A92" s="128"/>
      <c r="B92" s="24" t="s">
        <v>3</v>
      </c>
      <c r="C92" s="25">
        <v>1</v>
      </c>
      <c r="D92" s="30">
        <v>45</v>
      </c>
      <c r="E92" s="30"/>
      <c r="F92" s="185"/>
      <c r="G92" s="129"/>
    </row>
    <row r="93" spans="1:7" x14ac:dyDescent="0.25">
      <c r="A93" s="130"/>
      <c r="B93" s="24" t="s">
        <v>9</v>
      </c>
      <c r="C93" s="27">
        <v>1</v>
      </c>
      <c r="D93" s="30">
        <v>5</v>
      </c>
      <c r="E93" s="30"/>
      <c r="F93" s="185"/>
      <c r="G93" s="131"/>
    </row>
    <row r="94" spans="1:7" x14ac:dyDescent="0.25">
      <c r="A94" s="130"/>
      <c r="B94" s="26" t="s">
        <v>125</v>
      </c>
      <c r="C94" s="27"/>
      <c r="D94" s="30">
        <v>20</v>
      </c>
      <c r="E94" s="30"/>
      <c r="F94" s="185"/>
      <c r="G94" s="131"/>
    </row>
    <row r="95" spans="1:7" ht="15.75" thickBot="1" x14ac:dyDescent="0.3">
      <c r="A95" s="130"/>
      <c r="B95" s="26" t="s">
        <v>79</v>
      </c>
      <c r="C95" s="27"/>
      <c r="D95" s="30"/>
      <c r="E95" s="30">
        <v>30</v>
      </c>
      <c r="F95" s="185"/>
      <c r="G95" s="131"/>
    </row>
    <row r="96" spans="1:7" x14ac:dyDescent="0.25">
      <c r="A96" s="132" t="s">
        <v>10</v>
      </c>
      <c r="B96" s="133"/>
      <c r="C96" s="134"/>
      <c r="D96" s="135">
        <f>D77+D84+D91</f>
        <v>706</v>
      </c>
      <c r="E96" s="135">
        <f>E77+E84+E91</f>
        <v>155</v>
      </c>
      <c r="F96" s="186"/>
      <c r="G96" s="136"/>
    </row>
    <row r="97" spans="1:7" x14ac:dyDescent="0.25">
      <c r="A97" s="7"/>
      <c r="B97" s="7"/>
      <c r="C97" s="8"/>
      <c r="D97" s="9"/>
      <c r="E97" s="9"/>
      <c r="F97" s="187"/>
      <c r="G97" s="7"/>
    </row>
    <row r="98" spans="1:7" ht="21" x14ac:dyDescent="0.35">
      <c r="A98" s="89" t="s">
        <v>121</v>
      </c>
      <c r="B98" s="90"/>
      <c r="C98" s="91"/>
      <c r="D98" s="90"/>
      <c r="E98" s="90"/>
      <c r="F98" s="178"/>
      <c r="G98" s="40"/>
    </row>
    <row r="99" spans="1:7" x14ac:dyDescent="0.25">
      <c r="A99" s="92" t="s">
        <v>30</v>
      </c>
      <c r="B99" s="93" t="s">
        <v>1</v>
      </c>
      <c r="C99" s="94" t="s">
        <v>0</v>
      </c>
      <c r="D99" s="149" t="s">
        <v>91</v>
      </c>
      <c r="E99" s="96" t="s">
        <v>113</v>
      </c>
      <c r="F99" s="167"/>
      <c r="G99" s="97" t="s">
        <v>2</v>
      </c>
    </row>
    <row r="100" spans="1:7" x14ac:dyDescent="0.25">
      <c r="A100" s="113" t="s">
        <v>122</v>
      </c>
      <c r="B100" s="148"/>
      <c r="C100" s="115"/>
      <c r="D100" s="116">
        <f>SUM(D101:D107)</f>
        <v>65</v>
      </c>
      <c r="E100" s="116">
        <v>15</v>
      </c>
      <c r="F100" s="168"/>
      <c r="G100" s="117"/>
    </row>
    <row r="101" spans="1:7" x14ac:dyDescent="0.25">
      <c r="A101" s="142"/>
      <c r="B101" s="35" t="s">
        <v>25</v>
      </c>
      <c r="C101" s="36"/>
      <c r="D101" s="37"/>
      <c r="E101" s="37">
        <v>20</v>
      </c>
      <c r="F101" s="156"/>
      <c r="G101" s="143"/>
    </row>
    <row r="102" spans="1:7" x14ac:dyDescent="0.25">
      <c r="A102" s="142"/>
      <c r="B102" s="35" t="s">
        <v>22</v>
      </c>
      <c r="C102" s="35">
        <v>1</v>
      </c>
      <c r="D102" s="37">
        <v>15</v>
      </c>
      <c r="E102" s="37"/>
      <c r="F102" s="156"/>
      <c r="G102" s="143"/>
    </row>
    <row r="103" spans="1:7" x14ac:dyDescent="0.25">
      <c r="A103" s="142"/>
      <c r="B103" s="35" t="s">
        <v>26</v>
      </c>
      <c r="C103" s="35">
        <v>1</v>
      </c>
      <c r="D103" s="37">
        <v>20</v>
      </c>
      <c r="E103" s="37"/>
      <c r="F103" s="156"/>
      <c r="G103" s="143"/>
    </row>
    <row r="104" spans="1:7" x14ac:dyDescent="0.25">
      <c r="A104" s="142"/>
      <c r="B104" s="35" t="s">
        <v>123</v>
      </c>
      <c r="C104" s="35"/>
      <c r="D104" s="37"/>
      <c r="E104" s="37">
        <v>15</v>
      </c>
      <c r="F104" s="156"/>
      <c r="G104" s="143"/>
    </row>
    <row r="105" spans="1:7" x14ac:dyDescent="0.25">
      <c r="A105" s="142"/>
      <c r="B105" s="58" t="s">
        <v>23</v>
      </c>
      <c r="C105" s="36"/>
      <c r="D105" s="37"/>
      <c r="E105" s="37"/>
      <c r="F105" s="156"/>
      <c r="G105" s="143"/>
    </row>
    <row r="106" spans="1:7" x14ac:dyDescent="0.25">
      <c r="A106" s="142"/>
      <c r="B106" s="35" t="s">
        <v>24</v>
      </c>
      <c r="C106" s="36">
        <v>1</v>
      </c>
      <c r="D106" s="37">
        <v>20</v>
      </c>
      <c r="E106" s="37"/>
      <c r="F106" s="156"/>
      <c r="G106" s="143" t="s">
        <v>27</v>
      </c>
    </row>
    <row r="107" spans="1:7" x14ac:dyDescent="0.25">
      <c r="A107" s="142"/>
      <c r="B107" s="35" t="s">
        <v>28</v>
      </c>
      <c r="C107" s="36">
        <v>1</v>
      </c>
      <c r="D107" s="37">
        <v>10</v>
      </c>
      <c r="E107" s="37"/>
      <c r="F107" s="156"/>
      <c r="G107" s="143"/>
    </row>
    <row r="108" spans="1:7" x14ac:dyDescent="0.25">
      <c r="A108" s="68" t="s">
        <v>136</v>
      </c>
      <c r="B108" s="12"/>
      <c r="C108" s="15"/>
      <c r="D108" s="16">
        <f>SUM(D109:D113)</f>
        <v>254</v>
      </c>
      <c r="E108" s="16">
        <f>SUM(E109:E114)</f>
        <v>100</v>
      </c>
      <c r="F108" s="158"/>
      <c r="G108" s="69"/>
    </row>
    <row r="109" spans="1:7" x14ac:dyDescent="0.25">
      <c r="A109" s="142"/>
      <c r="B109" s="35" t="s">
        <v>29</v>
      </c>
      <c r="C109" s="36">
        <v>3</v>
      </c>
      <c r="D109" s="37">
        <v>200</v>
      </c>
      <c r="E109" s="37"/>
      <c r="F109" s="156"/>
      <c r="G109" s="143"/>
    </row>
    <row r="110" spans="1:7" x14ac:dyDescent="0.25">
      <c r="A110" s="142"/>
      <c r="B110" s="35" t="s">
        <v>5</v>
      </c>
      <c r="C110" s="37"/>
      <c r="D110" s="37">
        <v>10</v>
      </c>
      <c r="E110" s="37"/>
      <c r="F110" s="156"/>
      <c r="G110" s="143"/>
    </row>
    <row r="111" spans="1:7" x14ac:dyDescent="0.25">
      <c r="A111" s="142"/>
      <c r="B111" s="35" t="s">
        <v>6</v>
      </c>
      <c r="C111" s="37"/>
      <c r="D111" s="37">
        <v>20</v>
      </c>
      <c r="E111" s="37"/>
      <c r="F111" s="156"/>
      <c r="G111" s="143"/>
    </row>
    <row r="112" spans="1:7" x14ac:dyDescent="0.25">
      <c r="A112" s="142"/>
      <c r="B112" s="35" t="s">
        <v>8</v>
      </c>
      <c r="C112" s="37"/>
      <c r="D112" s="37">
        <v>12</v>
      </c>
      <c r="E112" s="37"/>
      <c r="F112" s="156"/>
      <c r="G112" s="143"/>
    </row>
    <row r="113" spans="1:7" x14ac:dyDescent="0.25">
      <c r="A113" s="144"/>
      <c r="B113" s="35" t="s">
        <v>7</v>
      </c>
      <c r="C113" s="37"/>
      <c r="D113" s="37">
        <v>12</v>
      </c>
      <c r="E113" s="37"/>
      <c r="F113" s="188"/>
      <c r="G113" s="145"/>
    </row>
    <row r="114" spans="1:7" ht="15.75" thickBot="1" x14ac:dyDescent="0.3">
      <c r="A114" s="146"/>
      <c r="B114" s="35" t="s">
        <v>119</v>
      </c>
      <c r="C114" s="37"/>
      <c r="D114" s="37"/>
      <c r="E114" s="37">
        <v>100</v>
      </c>
      <c r="F114" s="188"/>
      <c r="G114" s="147"/>
    </row>
    <row r="115" spans="1:7" x14ac:dyDescent="0.25">
      <c r="A115" s="132" t="s">
        <v>10</v>
      </c>
      <c r="B115" s="133"/>
      <c r="C115" s="134"/>
      <c r="D115" s="135">
        <f>D100+D108</f>
        <v>319</v>
      </c>
      <c r="E115" s="135">
        <f>E100+E108</f>
        <v>115</v>
      </c>
      <c r="F115" s="186"/>
      <c r="G115" s="136"/>
    </row>
    <row r="117" spans="1:7" x14ac:dyDescent="0.25">
      <c r="D117" s="59"/>
    </row>
  </sheetData>
  <sheetProtection algorithmName="SHA-512" hashValue="Fs+Y1t0SW3mi9BfRSqrV6E9vR1YzvaIxBd/7nuRJd3ve2tPbuss1kQzWHnbhd20LmGOHOBR6fhMskukYWvcPig==" saltValue="tik/ImVRtBdfuhOXGNR+/w==" spinCount="100000" sheet="1" objects="1" scenarios="1"/>
  <mergeCells count="1">
    <mergeCell ref="A16:B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fitToHeight="0" orientation="landscape" r:id="rId1"/>
  <headerFooter>
    <oddHeader>&amp;LBildungscampus am Wendersplatz, Neuss&amp;RRaumprogramm</oddHeader>
    <oddFooter>&amp;C&amp;P</oddFooter>
  </headerFooter>
  <rowBreaks count="2" manualBreakCount="2">
    <brk id="36" max="16383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5403EB5E972442AB7C87E3C2A8F202" ma:contentTypeVersion="19" ma:contentTypeDescription="Ein neues Dokument erstellen." ma:contentTypeScope="" ma:versionID="25010a497deed8b3b6b8e3d4cb1a2a52">
  <xsd:schema xmlns:xsd="http://www.w3.org/2001/XMLSchema" xmlns:xs="http://www.w3.org/2001/XMLSchema" xmlns:p="http://schemas.microsoft.com/office/2006/metadata/properties" xmlns:ns2="0fb3c333-0c74-4f0a-af3d-b7e7be6a298c" xmlns:ns3="de9ebe5d-4fa5-49e1-aa77-6700840b714f" targetNamespace="http://schemas.microsoft.com/office/2006/metadata/properties" ma:root="true" ma:fieldsID="6a41850e8d1b5714de69bdef30f27734" ns2:_="" ns3:_="">
    <xsd:import namespace="0fb3c333-0c74-4f0a-af3d-b7e7be6a298c"/>
    <xsd:import namespace="de9ebe5d-4fa5-49e1-aa77-6700840b7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3c333-0c74-4f0a-af3d-b7e7be6a29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1c3e8b8-c362-49f1-adc4-1a70e1f0c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9ebe5d-4fa5-49e1-aa77-6700840b714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40a3ca7-557c-488f-9dbc-8fb558088502}" ma:internalName="TaxCatchAll" ma:showField="CatchAllData" ma:web="de9ebe5d-4fa5-49e1-aa77-6700840b7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fb3c333-0c74-4f0a-af3d-b7e7be6a298c">
      <Terms xmlns="http://schemas.microsoft.com/office/infopath/2007/PartnerControls"/>
    </lcf76f155ced4ddcb4097134ff3c332f>
    <TaxCatchAll xmlns="de9ebe5d-4fa5-49e1-aa77-6700840b714f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6D66BB-6425-48E3-B049-A69EDA453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b3c333-0c74-4f0a-af3d-b7e7be6a298c"/>
    <ds:schemaRef ds:uri="de9ebe5d-4fa5-49e1-aa77-6700840b7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55502E-1247-4BB4-92BE-7311584B6B5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E8D0D3B-3EDF-42F1-B8A2-FCA455BE58DD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de9ebe5d-4fa5-49e1-aa77-6700840b714f"/>
    <ds:schemaRef ds:uri="0fb3c333-0c74-4f0a-af3d-b7e7be6a298c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E17FCDD-4844-4102-87AD-5DCA5B30D5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Raumprogramm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Pandaros</dc:creator>
  <cp:lastModifiedBy>Herakles .</cp:lastModifiedBy>
  <cp:lastPrinted>2026-02-27T13:59:18Z</cp:lastPrinted>
  <dcterms:created xsi:type="dcterms:W3CDTF">2026-01-26T06:13:26Z</dcterms:created>
  <dcterms:modified xsi:type="dcterms:W3CDTF">2026-03-02T15:50:31Z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0x010100535403EB5E972442AB7C87E3C2A8F202</vt:lpwstr>
  </property>
</Properties>
</file>